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11025"/>
  </bookViews>
  <sheets>
    <sheet name="спецификация" sheetId="1" r:id="rId1"/>
    <sheet name="Лист2" sheetId="3" r:id="rId2"/>
    <sheet name="Лист3" sheetId="4" r:id="rId3"/>
    <sheet name="Лист1" sheetId="2" r:id="rId4"/>
  </sheets>
  <externalReferences>
    <externalReference r:id="rId5"/>
  </externalReference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спецификация!$H$231</definedName>
    <definedName name="ИтогоТекст">спецификация!$A$234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спецификация!$F$10</definedName>
    <definedName name="Наименование">спецификация!#REF!</definedName>
    <definedName name="НДС">спецификация!$H$232</definedName>
    <definedName name="_xlnm.Print_Area" localSheetId="0">спецификация!$A$1:$H$246</definedName>
    <definedName name="Ресурсы">спецификация!#REF!</definedName>
    <definedName name="Сумма">спецификация!#REF!</definedName>
    <definedName name="СуммаНомерСтолбца">спецификация!$H$10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спецификация!$G$10</definedName>
  </definedNames>
  <calcPr calcId="152511" refMode="R1C1"/>
</workbook>
</file>

<file path=xl/calcChain.xml><?xml version="1.0" encoding="utf-8"?>
<calcChain xmlns="http://schemas.openxmlformats.org/spreadsheetml/2006/main">
  <c r="G230" i="3"/>
  <c r="F230"/>
  <c r="H230" s="1"/>
  <c r="B230"/>
  <c r="G229"/>
  <c r="F229"/>
  <c r="H229" s="1"/>
  <c r="B229"/>
  <c r="G228"/>
  <c r="F228"/>
  <c r="H228" s="1"/>
  <c r="B228"/>
  <c r="G227"/>
  <c r="F227"/>
  <c r="H227" s="1"/>
  <c r="B227"/>
  <c r="G226"/>
  <c r="F226"/>
  <c r="H226" s="1"/>
  <c r="B226"/>
  <c r="G225"/>
  <c r="F225"/>
  <c r="H225" s="1"/>
  <c r="B225"/>
  <c r="G224"/>
  <c r="F224"/>
  <c r="H224" s="1"/>
  <c r="B224"/>
  <c r="G223"/>
  <c r="F223"/>
  <c r="H223" s="1"/>
  <c r="B223"/>
  <c r="G222"/>
  <c r="F222"/>
  <c r="H222" s="1"/>
  <c r="B222"/>
  <c r="G221"/>
  <c r="F221"/>
  <c r="H221" s="1"/>
  <c r="B221"/>
  <c r="G220"/>
  <c r="F220"/>
  <c r="H220" s="1"/>
  <c r="B220"/>
  <c r="G219"/>
  <c r="F219"/>
  <c r="H219" s="1"/>
  <c r="B219"/>
  <c r="G218"/>
  <c r="F218"/>
  <c r="H218" s="1"/>
  <c r="B218"/>
  <c r="G217"/>
  <c r="F217"/>
  <c r="H217" s="1"/>
  <c r="B217"/>
  <c r="G216"/>
  <c r="F216"/>
  <c r="H216" s="1"/>
  <c r="B216"/>
  <c r="G215"/>
  <c r="F215"/>
  <c r="H215" s="1"/>
  <c r="B215"/>
  <c r="G214"/>
  <c r="F214"/>
  <c r="H214" s="1"/>
  <c r="B214"/>
  <c r="G213"/>
  <c r="F213"/>
  <c r="H213" s="1"/>
  <c r="B213"/>
  <c r="G212"/>
  <c r="F212"/>
  <c r="H212" s="1"/>
  <c r="B212"/>
  <c r="G211"/>
  <c r="F211"/>
  <c r="H211" s="1"/>
  <c r="B211"/>
  <c r="G210"/>
  <c r="F210"/>
  <c r="H210" s="1"/>
  <c r="B210"/>
  <c r="G209"/>
  <c r="F209"/>
  <c r="H209" s="1"/>
  <c r="B209"/>
  <c r="G208"/>
  <c r="F208"/>
  <c r="H208" s="1"/>
  <c r="B208"/>
  <c r="G207"/>
  <c r="F207"/>
  <c r="H207" s="1"/>
  <c r="B207"/>
  <c r="G206"/>
  <c r="F206"/>
  <c r="H206" s="1"/>
  <c r="B206"/>
  <c r="G205"/>
  <c r="F205"/>
  <c r="H205" s="1"/>
  <c r="B205"/>
  <c r="G204"/>
  <c r="F204"/>
  <c r="H204" s="1"/>
  <c r="B204"/>
  <c r="G203"/>
  <c r="F203"/>
  <c r="H203" s="1"/>
  <c r="B203"/>
  <c r="G202"/>
  <c r="F202"/>
  <c r="H202" s="1"/>
  <c r="B202"/>
  <c r="G201"/>
  <c r="F201"/>
  <c r="H201" s="1"/>
  <c r="B201"/>
  <c r="G200"/>
  <c r="F200"/>
  <c r="H200" s="1"/>
  <c r="B200"/>
  <c r="G199"/>
  <c r="F199"/>
  <c r="H199" s="1"/>
  <c r="B199"/>
  <c r="G198"/>
  <c r="F198"/>
  <c r="H198" s="1"/>
  <c r="B198"/>
  <c r="G197"/>
  <c r="F197"/>
  <c r="H197" s="1"/>
  <c r="B197"/>
  <c r="G196"/>
  <c r="F196"/>
  <c r="H196" s="1"/>
  <c r="B196"/>
  <c r="G195"/>
  <c r="F195"/>
  <c r="H195" s="1"/>
  <c r="B195"/>
  <c r="G194"/>
  <c r="F194"/>
  <c r="H194" s="1"/>
  <c r="B194"/>
  <c r="G193"/>
  <c r="F193"/>
  <c r="H193" s="1"/>
  <c r="B193"/>
  <c r="G192"/>
  <c r="F192"/>
  <c r="H192" s="1"/>
  <c r="B192"/>
  <c r="G191"/>
  <c r="F191"/>
  <c r="H191" s="1"/>
  <c r="B191"/>
  <c r="G190"/>
  <c r="F190"/>
  <c r="H190" s="1"/>
  <c r="B190"/>
  <c r="G189"/>
  <c r="F189"/>
  <c r="H189" s="1"/>
  <c r="B189"/>
  <c r="G188"/>
  <c r="F188"/>
  <c r="H188" s="1"/>
  <c r="B188"/>
  <c r="G187"/>
  <c r="F187"/>
  <c r="H187" s="1"/>
  <c r="B187"/>
  <c r="G186"/>
  <c r="F186"/>
  <c r="H186" s="1"/>
  <c r="B186"/>
  <c r="G185"/>
  <c r="F185"/>
  <c r="H185" s="1"/>
  <c r="B185"/>
  <c r="G184"/>
  <c r="F184"/>
  <c r="H184" s="1"/>
  <c r="B184"/>
  <c r="G183"/>
  <c r="F183"/>
  <c r="H183" s="1"/>
  <c r="B183"/>
  <c r="G182"/>
  <c r="F182"/>
  <c r="H182" s="1"/>
  <c r="B182"/>
  <c r="G181"/>
  <c r="F181"/>
  <c r="H181" s="1"/>
  <c r="B181"/>
  <c r="G180"/>
  <c r="F180"/>
  <c r="H180" s="1"/>
  <c r="B180"/>
  <c r="G179"/>
  <c r="F179"/>
  <c r="H179" s="1"/>
  <c r="B179"/>
  <c r="G178"/>
  <c r="F178"/>
  <c r="H178" s="1"/>
  <c r="B178"/>
  <c r="G177"/>
  <c r="F177"/>
  <c r="H177" s="1"/>
  <c r="B177"/>
  <c r="G176"/>
  <c r="F176"/>
  <c r="H176" s="1"/>
  <c r="B176"/>
  <c r="G175"/>
  <c r="F175"/>
  <c r="H175" s="1"/>
  <c r="B175"/>
  <c r="G174"/>
  <c r="F174"/>
  <c r="H174" s="1"/>
  <c r="B174"/>
  <c r="G173"/>
  <c r="F173"/>
  <c r="H173" s="1"/>
  <c r="B173"/>
  <c r="G172"/>
  <c r="F172"/>
  <c r="H172" s="1"/>
  <c r="B172"/>
  <c r="G171"/>
  <c r="F171"/>
  <c r="H171" s="1"/>
  <c r="B171"/>
  <c r="G170"/>
  <c r="F170"/>
  <c r="H170" s="1"/>
  <c r="B170"/>
  <c r="G169"/>
  <c r="F169"/>
  <c r="H169" s="1"/>
  <c r="B169"/>
  <c r="G168"/>
  <c r="F168"/>
  <c r="H168" s="1"/>
  <c r="B168"/>
  <c r="G167"/>
  <c r="F167"/>
  <c r="H167" s="1"/>
  <c r="B167"/>
  <c r="G166"/>
  <c r="F166"/>
  <c r="H166" s="1"/>
  <c r="B166"/>
  <c r="G165"/>
  <c r="F165"/>
  <c r="H165" s="1"/>
  <c r="B165"/>
  <c r="G164"/>
  <c r="F164"/>
  <c r="H164" s="1"/>
  <c r="B164"/>
  <c r="G163"/>
  <c r="F163"/>
  <c r="H163" s="1"/>
  <c r="B163"/>
  <c r="G162"/>
  <c r="F162"/>
  <c r="H162" s="1"/>
  <c r="B162"/>
  <c r="G161"/>
  <c r="F161"/>
  <c r="H161" s="1"/>
  <c r="B161"/>
  <c r="G160"/>
  <c r="F160"/>
  <c r="H160" s="1"/>
  <c r="B160"/>
  <c r="G159"/>
  <c r="F159"/>
  <c r="H159" s="1"/>
  <c r="B159"/>
  <c r="G158"/>
  <c r="F158"/>
  <c r="H158" s="1"/>
  <c r="B158"/>
  <c r="G157"/>
  <c r="F157"/>
  <c r="H157" s="1"/>
  <c r="B157"/>
  <c r="G156"/>
  <c r="F156"/>
  <c r="H156" s="1"/>
  <c r="B156"/>
  <c r="G155"/>
  <c r="F155"/>
  <c r="H155" s="1"/>
  <c r="B155"/>
  <c r="G154"/>
  <c r="F154"/>
  <c r="H154" s="1"/>
  <c r="B154"/>
  <c r="G153"/>
  <c r="F153"/>
  <c r="H153" s="1"/>
  <c r="B153"/>
  <c r="G152"/>
  <c r="F152"/>
  <c r="H152" s="1"/>
  <c r="B152"/>
  <c r="G151"/>
  <c r="F151"/>
  <c r="H151" s="1"/>
  <c r="B151"/>
  <c r="G150"/>
  <c r="F150"/>
  <c r="H150" s="1"/>
  <c r="B150"/>
  <c r="G149"/>
  <c r="F149"/>
  <c r="H149" s="1"/>
  <c r="B149"/>
  <c r="G148"/>
  <c r="F148"/>
  <c r="H148" s="1"/>
  <c r="B148"/>
  <c r="G147"/>
  <c r="F147"/>
  <c r="H147" s="1"/>
  <c r="B147"/>
  <c r="G146"/>
  <c r="F146"/>
  <c r="H146" s="1"/>
  <c r="B146"/>
  <c r="G145"/>
  <c r="F145"/>
  <c r="H145" s="1"/>
  <c r="B145"/>
  <c r="G144"/>
  <c r="F144"/>
  <c r="H144" s="1"/>
  <c r="B144"/>
  <c r="G143"/>
  <c r="F143"/>
  <c r="H143" s="1"/>
  <c r="B143"/>
  <c r="G142"/>
  <c r="F142"/>
  <c r="H142" s="1"/>
  <c r="B142"/>
  <c r="G141"/>
  <c r="F141"/>
  <c r="H141" s="1"/>
  <c r="B141"/>
  <c r="G140"/>
  <c r="F140"/>
  <c r="H140" s="1"/>
  <c r="B140"/>
  <c r="G139"/>
  <c r="F139"/>
  <c r="H139" s="1"/>
  <c r="B139"/>
  <c r="G138"/>
  <c r="F138"/>
  <c r="H138" s="1"/>
  <c r="B138"/>
  <c r="G137"/>
  <c r="F137"/>
  <c r="H137" s="1"/>
  <c r="B137"/>
  <c r="G136"/>
  <c r="F136"/>
  <c r="H136" s="1"/>
  <c r="B136"/>
  <c r="G135"/>
  <c r="F135"/>
  <c r="H135" s="1"/>
  <c r="B135"/>
  <c r="G134"/>
  <c r="F134"/>
  <c r="H134" s="1"/>
  <c r="B134"/>
  <c r="G133"/>
  <c r="F133"/>
  <c r="H133" s="1"/>
  <c r="B133"/>
  <c r="G132"/>
  <c r="F132"/>
  <c r="H132" s="1"/>
  <c r="B132"/>
  <c r="G131"/>
  <c r="F131"/>
  <c r="H131" s="1"/>
  <c r="B131"/>
  <c r="G130"/>
  <c r="F130"/>
  <c r="H130" s="1"/>
  <c r="B130"/>
  <c r="G129"/>
  <c r="F129"/>
  <c r="H129" s="1"/>
  <c r="B129"/>
  <c r="G128"/>
  <c r="F128"/>
  <c r="H128" s="1"/>
  <c r="B128"/>
  <c r="G127"/>
  <c r="F127"/>
  <c r="H127" s="1"/>
  <c r="B127"/>
  <c r="G126"/>
  <c r="F126"/>
  <c r="H126" s="1"/>
  <c r="B126"/>
  <c r="G125"/>
  <c r="F125"/>
  <c r="H125" s="1"/>
  <c r="B125"/>
  <c r="G124"/>
  <c r="F124"/>
  <c r="H124" s="1"/>
  <c r="B124"/>
  <c r="G123"/>
  <c r="F123"/>
  <c r="H123" s="1"/>
  <c r="B123"/>
  <c r="G122"/>
  <c r="F122"/>
  <c r="H122" s="1"/>
  <c r="B122"/>
  <c r="G121"/>
  <c r="F121"/>
  <c r="H121" s="1"/>
  <c r="B121"/>
  <c r="G120"/>
  <c r="F120"/>
  <c r="H120" s="1"/>
  <c r="B120"/>
  <c r="G119"/>
  <c r="F119"/>
  <c r="H119" s="1"/>
  <c r="B119"/>
  <c r="G118"/>
  <c r="F118"/>
  <c r="H118" s="1"/>
  <c r="B118"/>
  <c r="G117"/>
  <c r="F117"/>
  <c r="H117" s="1"/>
  <c r="B117"/>
  <c r="G116"/>
  <c r="F116"/>
  <c r="H116" s="1"/>
  <c r="B116"/>
  <c r="G115"/>
  <c r="F115"/>
  <c r="H115" s="1"/>
  <c r="B115"/>
  <c r="G114"/>
  <c r="F114"/>
  <c r="H114" s="1"/>
  <c r="B114"/>
  <c r="G113"/>
  <c r="F113"/>
  <c r="H113" s="1"/>
  <c r="B113"/>
  <c r="G112"/>
  <c r="F112"/>
  <c r="H112" s="1"/>
  <c r="B112"/>
  <c r="G111"/>
  <c r="F111"/>
  <c r="H111" s="1"/>
  <c r="B111"/>
  <c r="G110"/>
  <c r="F110"/>
  <c r="H110" s="1"/>
  <c r="B110"/>
  <c r="G109"/>
  <c r="F109"/>
  <c r="H109" s="1"/>
  <c r="B109"/>
  <c r="G108"/>
  <c r="F108"/>
  <c r="H108" s="1"/>
  <c r="B108"/>
  <c r="G107"/>
  <c r="F107"/>
  <c r="H107" s="1"/>
  <c r="B107"/>
  <c r="G106"/>
  <c r="F106"/>
  <c r="H106" s="1"/>
  <c r="B106"/>
  <c r="G105"/>
  <c r="F105"/>
  <c r="H105" s="1"/>
  <c r="B105"/>
  <c r="G104"/>
  <c r="F104"/>
  <c r="H104" s="1"/>
  <c r="B104"/>
  <c r="G103"/>
  <c r="F103"/>
  <c r="H103" s="1"/>
  <c r="B103"/>
  <c r="G102"/>
  <c r="F102"/>
  <c r="H102" s="1"/>
  <c r="B102"/>
  <c r="G101"/>
  <c r="F101"/>
  <c r="H101" s="1"/>
  <c r="B101"/>
  <c r="G100"/>
  <c r="F100"/>
  <c r="H100" s="1"/>
  <c r="B100"/>
  <c r="G99"/>
  <c r="F99"/>
  <c r="H99" s="1"/>
  <c r="B99"/>
  <c r="G98"/>
  <c r="F98"/>
  <c r="H98" s="1"/>
  <c r="B98"/>
  <c r="G97"/>
  <c r="F97"/>
  <c r="H97" s="1"/>
  <c r="B97"/>
  <c r="G96"/>
  <c r="F96"/>
  <c r="H96" s="1"/>
  <c r="B96"/>
  <c r="G95"/>
  <c r="F95"/>
  <c r="H95" s="1"/>
  <c r="B95"/>
  <c r="G94"/>
  <c r="F94"/>
  <c r="H94" s="1"/>
  <c r="B94"/>
  <c r="G93"/>
  <c r="F93"/>
  <c r="H93" s="1"/>
  <c r="B93"/>
  <c r="G92"/>
  <c r="F92"/>
  <c r="H92" s="1"/>
  <c r="B92"/>
  <c r="G91"/>
  <c r="F91"/>
  <c r="H91" s="1"/>
  <c r="B91"/>
  <c r="G90"/>
  <c r="F90"/>
  <c r="H90" s="1"/>
  <c r="B90"/>
  <c r="G89"/>
  <c r="F89"/>
  <c r="H89" s="1"/>
  <c r="B89"/>
  <c r="G88"/>
  <c r="F88"/>
  <c r="H88" s="1"/>
  <c r="B88"/>
  <c r="G87"/>
  <c r="F87"/>
  <c r="H87" s="1"/>
  <c r="B87"/>
  <c r="G86"/>
  <c r="F86"/>
  <c r="H86" s="1"/>
  <c r="B86"/>
  <c r="G85"/>
  <c r="F85"/>
  <c r="H85" s="1"/>
  <c r="B85"/>
  <c r="G84"/>
  <c r="F84"/>
  <c r="H84" s="1"/>
  <c r="B84"/>
  <c r="G83"/>
  <c r="F83"/>
  <c r="H83" s="1"/>
  <c r="B83"/>
  <c r="G82"/>
  <c r="F82"/>
  <c r="H82" s="1"/>
  <c r="B82"/>
  <c r="G81"/>
  <c r="F81"/>
  <c r="H81" s="1"/>
  <c r="B81"/>
  <c r="G80"/>
  <c r="F80"/>
  <c r="H80" s="1"/>
  <c r="B80"/>
  <c r="G79"/>
  <c r="F79"/>
  <c r="H79" s="1"/>
  <c r="B79"/>
  <c r="G78"/>
  <c r="F78"/>
  <c r="H78" s="1"/>
  <c r="B78"/>
  <c r="G77"/>
  <c r="F77"/>
  <c r="H77" s="1"/>
  <c r="B77"/>
  <c r="G76"/>
  <c r="F76"/>
  <c r="H76" s="1"/>
  <c r="B76"/>
  <c r="G75"/>
  <c r="F75"/>
  <c r="H75" s="1"/>
  <c r="B75"/>
  <c r="G74"/>
  <c r="F74"/>
  <c r="H74" s="1"/>
  <c r="B74"/>
  <c r="G73"/>
  <c r="F73"/>
  <c r="H73" s="1"/>
  <c r="B73"/>
  <c r="G72"/>
  <c r="F72"/>
  <c r="H72" s="1"/>
  <c r="B72"/>
  <c r="G71"/>
  <c r="F71"/>
  <c r="H71" s="1"/>
  <c r="B71"/>
  <c r="G70"/>
  <c r="F70"/>
  <c r="H70" s="1"/>
  <c r="B70"/>
  <c r="G69"/>
  <c r="F69"/>
  <c r="H69" s="1"/>
  <c r="B69"/>
  <c r="G68"/>
  <c r="F68"/>
  <c r="H68" s="1"/>
  <c r="B68"/>
  <c r="G67"/>
  <c r="F67"/>
  <c r="H67" s="1"/>
  <c r="B67"/>
  <c r="G66"/>
  <c r="F66"/>
  <c r="H66" s="1"/>
  <c r="B66"/>
  <c r="G65"/>
  <c r="F65"/>
  <c r="H65" s="1"/>
  <c r="B65"/>
  <c r="G64"/>
  <c r="F64"/>
  <c r="H64" s="1"/>
  <c r="B64"/>
  <c r="G63"/>
  <c r="F63"/>
  <c r="H63" s="1"/>
  <c r="B63"/>
  <c r="G62"/>
  <c r="F62"/>
  <c r="H62" s="1"/>
  <c r="B62"/>
  <c r="G61"/>
  <c r="F61"/>
  <c r="H61" s="1"/>
  <c r="B61"/>
  <c r="G60"/>
  <c r="F60"/>
  <c r="H60" s="1"/>
  <c r="B60"/>
  <c r="G59"/>
  <c r="F59"/>
  <c r="H59" s="1"/>
  <c r="B59"/>
  <c r="G58"/>
  <c r="F58"/>
  <c r="H58" s="1"/>
  <c r="B58"/>
  <c r="G57"/>
  <c r="F57"/>
  <c r="H57" s="1"/>
  <c r="B57"/>
  <c r="G56"/>
  <c r="F56"/>
  <c r="H56" s="1"/>
  <c r="B56"/>
  <c r="G55"/>
  <c r="F55"/>
  <c r="H55" s="1"/>
  <c r="B55"/>
  <c r="G54"/>
  <c r="F54"/>
  <c r="H54" s="1"/>
  <c r="B54"/>
  <c r="G53"/>
  <c r="F53"/>
  <c r="H53" s="1"/>
  <c r="B53"/>
  <c r="G52"/>
  <c r="F52"/>
  <c r="H52" s="1"/>
  <c r="B52"/>
  <c r="G51"/>
  <c r="F51"/>
  <c r="H51" s="1"/>
  <c r="B51"/>
  <c r="G50"/>
  <c r="F50"/>
  <c r="H50" s="1"/>
  <c r="B50"/>
  <c r="G49"/>
  <c r="F49"/>
  <c r="H49" s="1"/>
  <c r="B49"/>
  <c r="G48"/>
  <c r="F48"/>
  <c r="H48" s="1"/>
  <c r="B48"/>
  <c r="G47"/>
  <c r="F47"/>
  <c r="H47" s="1"/>
  <c r="B47"/>
  <c r="G46"/>
  <c r="F46"/>
  <c r="H46" s="1"/>
  <c r="B46"/>
  <c r="G45"/>
  <c r="F45"/>
  <c r="H45" s="1"/>
  <c r="B45"/>
  <c r="G44"/>
  <c r="F44"/>
  <c r="H44" s="1"/>
  <c r="B44"/>
  <c r="G43"/>
  <c r="F43"/>
  <c r="H43" s="1"/>
  <c r="B43"/>
  <c r="G42"/>
  <c r="F42"/>
  <c r="H42" s="1"/>
  <c r="B42"/>
  <c r="G41"/>
  <c r="F41"/>
  <c r="H41" s="1"/>
  <c r="B41"/>
  <c r="G40"/>
  <c r="F40"/>
  <c r="H40" s="1"/>
  <c r="E40"/>
  <c r="B40"/>
  <c r="G39"/>
  <c r="F39"/>
  <c r="E39"/>
  <c r="B39"/>
  <c r="G38"/>
  <c r="F38"/>
  <c r="H38" s="1"/>
  <c r="E38"/>
  <c r="B38"/>
  <c r="G37"/>
  <c r="F37"/>
  <c r="H37" s="1"/>
  <c r="E37"/>
  <c r="B37"/>
  <c r="G36"/>
  <c r="F36"/>
  <c r="H36" s="1"/>
  <c r="E36"/>
  <c r="B36"/>
  <c r="G35"/>
  <c r="F35"/>
  <c r="E35"/>
  <c r="B35"/>
  <c r="G34"/>
  <c r="F34"/>
  <c r="H34" s="1"/>
  <c r="E34"/>
  <c r="B34"/>
  <c r="G33"/>
  <c r="F33"/>
  <c r="H33" s="1"/>
  <c r="E33"/>
  <c r="B33"/>
  <c r="G32"/>
  <c r="F32"/>
  <c r="H32" s="1"/>
  <c r="E32"/>
  <c r="B32"/>
  <c r="G31"/>
  <c r="F31"/>
  <c r="E31"/>
  <c r="B31"/>
  <c r="G30"/>
  <c r="F30"/>
  <c r="H30" s="1"/>
  <c r="E30"/>
  <c r="B30"/>
  <c r="G29"/>
  <c r="F29"/>
  <c r="H29" s="1"/>
  <c r="E29"/>
  <c r="B29"/>
  <c r="G28"/>
  <c r="F28"/>
  <c r="H28" s="1"/>
  <c r="E28"/>
  <c r="B28"/>
  <c r="G27"/>
  <c r="F27"/>
  <c r="E27"/>
  <c r="B27"/>
  <c r="G26"/>
  <c r="F26"/>
  <c r="H26" s="1"/>
  <c r="E26"/>
  <c r="B26"/>
  <c r="G25"/>
  <c r="F25"/>
  <c r="H25" s="1"/>
  <c r="E25"/>
  <c r="B25"/>
  <c r="G24"/>
  <c r="F24"/>
  <c r="H24" s="1"/>
  <c r="E24"/>
  <c r="B24"/>
  <c r="G23"/>
  <c r="F23"/>
  <c r="E23"/>
  <c r="B23"/>
  <c r="G22"/>
  <c r="F22"/>
  <c r="H22" s="1"/>
  <c r="E22"/>
  <c r="B22"/>
  <c r="G21"/>
  <c r="F21"/>
  <c r="H21" s="1"/>
  <c r="E21"/>
  <c r="B21"/>
  <c r="G20"/>
  <c r="F20"/>
  <c r="H20" s="1"/>
  <c r="E20"/>
  <c r="B20"/>
  <c r="G19"/>
  <c r="F19"/>
  <c r="E19"/>
  <c r="B19"/>
  <c r="G18"/>
  <c r="F18"/>
  <c r="H18" s="1"/>
  <c r="E18"/>
  <c r="B18"/>
  <c r="G17"/>
  <c r="F17"/>
  <c r="H17" s="1"/>
  <c r="E17"/>
  <c r="B17"/>
  <c r="G16"/>
  <c r="F16"/>
  <c r="H16" s="1"/>
  <c r="E16"/>
  <c r="B16"/>
  <c r="G15"/>
  <c r="F15"/>
  <c r="E15"/>
  <c r="B15"/>
  <c r="G14"/>
  <c r="F14"/>
  <c r="H14" s="1"/>
  <c r="E14"/>
  <c r="B14"/>
  <c r="G13"/>
  <c r="F13"/>
  <c r="H13" s="1"/>
  <c r="E13"/>
  <c r="B13"/>
  <c r="G12"/>
  <c r="F12"/>
  <c r="H12" s="1"/>
  <c r="E12"/>
  <c r="B12"/>
  <c r="G11"/>
  <c r="F11"/>
  <c r="E11"/>
  <c r="H11" l="1"/>
  <c r="H15"/>
  <c r="H19"/>
  <c r="H23"/>
  <c r="H27"/>
  <c r="H31"/>
  <c r="H35"/>
  <c r="H39"/>
  <c r="F11" i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4"/>
  <c r="H64"/>
  <c r="G65"/>
  <c r="H65"/>
  <c r="G66"/>
  <c r="H66"/>
  <c r="G67"/>
  <c r="H67"/>
  <c r="G68"/>
  <c r="H68"/>
  <c r="G69"/>
  <c r="H69"/>
  <c r="G70"/>
  <c r="H70"/>
  <c r="G71"/>
  <c r="H71"/>
  <c r="G72"/>
  <c r="H72"/>
  <c r="G73"/>
  <c r="H73"/>
  <c r="G74"/>
  <c r="H74"/>
  <c r="G75"/>
  <c r="H75"/>
  <c r="G76"/>
  <c r="H76"/>
  <c r="G77"/>
  <c r="H77"/>
  <c r="G78"/>
  <c r="H78"/>
  <c r="G79"/>
  <c r="H79"/>
  <c r="G80"/>
  <c r="H80"/>
  <c r="G81"/>
  <c r="H81"/>
  <c r="G82"/>
  <c r="H82"/>
  <c r="G83"/>
  <c r="H83"/>
  <c r="G84"/>
  <c r="H84"/>
  <c r="G85"/>
  <c r="H85"/>
  <c r="G86"/>
  <c r="H86"/>
  <c r="G87"/>
  <c r="H87"/>
  <c r="G88"/>
  <c r="H88"/>
  <c r="G89"/>
  <c r="H89"/>
  <c r="G90"/>
  <c r="H90"/>
  <c r="G91"/>
  <c r="H91"/>
  <c r="G92"/>
  <c r="H92"/>
  <c r="G93"/>
  <c r="H93"/>
  <c r="G94"/>
  <c r="H94"/>
  <c r="G95"/>
  <c r="H95"/>
  <c r="G96"/>
  <c r="H96"/>
  <c r="G97"/>
  <c r="H97"/>
  <c r="G98"/>
  <c r="H98"/>
  <c r="G99"/>
  <c r="H99"/>
  <c r="G100"/>
  <c r="H100"/>
  <c r="G101"/>
  <c r="H101"/>
  <c r="G102"/>
  <c r="H102"/>
  <c r="G103"/>
  <c r="H103"/>
  <c r="G104"/>
  <c r="H104"/>
  <c r="G105"/>
  <c r="H105"/>
  <c r="G106"/>
  <c r="H106"/>
  <c r="G107"/>
  <c r="H107"/>
  <c r="G108"/>
  <c r="H108"/>
  <c r="G109"/>
  <c r="H109"/>
  <c r="G110"/>
  <c r="H110"/>
  <c r="G111"/>
  <c r="H111"/>
  <c r="G112"/>
  <c r="H112"/>
  <c r="G113"/>
  <c r="H113"/>
  <c r="G114"/>
  <c r="H114"/>
  <c r="G115"/>
  <c r="H115"/>
  <c r="G116"/>
  <c r="H116"/>
  <c r="G117"/>
  <c r="H117"/>
  <c r="G118"/>
  <c r="H118"/>
  <c r="G119"/>
  <c r="H119"/>
  <c r="G120"/>
  <c r="H120"/>
  <c r="G121"/>
  <c r="H121"/>
  <c r="G122"/>
  <c r="H122"/>
  <c r="G123"/>
  <c r="H123"/>
  <c r="G124"/>
  <c r="H124"/>
  <c r="G125"/>
  <c r="H125"/>
  <c r="G126"/>
  <c r="H126"/>
  <c r="G127"/>
  <c r="H127"/>
  <c r="G128"/>
  <c r="H128"/>
  <c r="G129"/>
  <c r="H129"/>
  <c r="G130"/>
  <c r="H130"/>
  <c r="G131"/>
  <c r="H131"/>
  <c r="G132"/>
  <c r="H132"/>
  <c r="G133"/>
  <c r="H133"/>
  <c r="G134"/>
  <c r="H134"/>
  <c r="G135"/>
  <c r="H135"/>
  <c r="G136"/>
  <c r="H136"/>
  <c r="G137"/>
  <c r="H137"/>
  <c r="G138"/>
  <c r="H138"/>
  <c r="G139"/>
  <c r="H139"/>
  <c r="G140"/>
  <c r="H140"/>
  <c r="G141"/>
  <c r="H141"/>
  <c r="G142"/>
  <c r="H142"/>
  <c r="G143"/>
  <c r="H143"/>
  <c r="G144"/>
  <c r="H144"/>
  <c r="G145"/>
  <c r="H145"/>
  <c r="G146"/>
  <c r="H146"/>
  <c r="G147"/>
  <c r="H147"/>
  <c r="G148"/>
  <c r="H148"/>
  <c r="G149"/>
  <c r="H149"/>
  <c r="G150"/>
  <c r="H150"/>
  <c r="G151"/>
  <c r="H151"/>
  <c r="G152"/>
  <c r="H152"/>
  <c r="G153"/>
  <c r="H153"/>
  <c r="G154"/>
  <c r="H154"/>
  <c r="G155"/>
  <c r="H155"/>
  <c r="G156"/>
  <c r="H156"/>
  <c r="G157"/>
  <c r="H157"/>
  <c r="G158"/>
  <c r="H158"/>
  <c r="G159"/>
  <c r="H159"/>
  <c r="G160"/>
  <c r="H160"/>
  <c r="G161"/>
  <c r="H161"/>
  <c r="G162"/>
  <c r="H162"/>
  <c r="G163"/>
  <c r="H163"/>
  <c r="G164"/>
  <c r="H164"/>
  <c r="G165"/>
  <c r="H165"/>
  <c r="G166"/>
  <c r="H166"/>
  <c r="G167"/>
  <c r="H167"/>
  <c r="G168"/>
  <c r="H168"/>
  <c r="G169"/>
  <c r="H169"/>
  <c r="G170"/>
  <c r="H170"/>
  <c r="G171"/>
  <c r="H171"/>
  <c r="G172"/>
  <c r="H172"/>
  <c r="G173"/>
  <c r="H173"/>
  <c r="G174"/>
  <c r="H174"/>
  <c r="G175"/>
  <c r="H175"/>
  <c r="G176"/>
  <c r="H176"/>
  <c r="G177"/>
  <c r="H177"/>
  <c r="G178"/>
  <c r="H178"/>
  <c r="G179"/>
  <c r="H179"/>
  <c r="G180"/>
  <c r="H180"/>
  <c r="G181"/>
  <c r="H181"/>
  <c r="G182"/>
  <c r="H182"/>
  <c r="G183"/>
  <c r="H183"/>
  <c r="G184"/>
  <c r="H184"/>
  <c r="G185"/>
  <c r="H185"/>
  <c r="G186"/>
  <c r="H186"/>
  <c r="G187"/>
  <c r="H187"/>
  <c r="G188"/>
  <c r="H188"/>
  <c r="G189"/>
  <c r="H189"/>
  <c r="G190"/>
  <c r="H190"/>
  <c r="G191"/>
  <c r="H191"/>
  <c r="G192"/>
  <c r="H192"/>
  <c r="G193"/>
  <c r="H193"/>
  <c r="G194"/>
  <c r="H194"/>
  <c r="G195"/>
  <c r="H195"/>
  <c r="G196"/>
  <c r="H196"/>
  <c r="G197"/>
  <c r="H197"/>
  <c r="G198"/>
  <c r="H198"/>
  <c r="G199"/>
  <c r="H199"/>
  <c r="G200"/>
  <c r="H200"/>
  <c r="G201"/>
  <c r="H201"/>
  <c r="G202"/>
  <c r="H202"/>
  <c r="G203"/>
  <c r="H203"/>
  <c r="G204"/>
  <c r="H204"/>
  <c r="G205"/>
  <c r="H205"/>
  <c r="G206"/>
  <c r="H206"/>
  <c r="G207"/>
  <c r="H207"/>
  <c r="G208"/>
  <c r="H208"/>
  <c r="G209"/>
  <c r="H209"/>
  <c r="G210"/>
  <c r="H210"/>
  <c r="G211"/>
  <c r="H211"/>
  <c r="G212"/>
  <c r="H212"/>
  <c r="G213"/>
  <c r="H213"/>
  <c r="G214"/>
  <c r="H214"/>
  <c r="G215"/>
  <c r="H215"/>
  <c r="G216"/>
  <c r="H216"/>
  <c r="G217"/>
  <c r="H217"/>
  <c r="G218"/>
  <c r="H218"/>
  <c r="G219"/>
  <c r="H219"/>
  <c r="G220"/>
  <c r="H220"/>
  <c r="G221"/>
  <c r="H221"/>
  <c r="G222"/>
  <c r="H222"/>
  <c r="G223"/>
  <c r="H223"/>
  <c r="G224"/>
  <c r="H224"/>
  <c r="G225"/>
  <c r="H225"/>
  <c r="G226"/>
  <c r="H226"/>
  <c r="G227"/>
  <c r="H227"/>
  <c r="G228"/>
  <c r="H228"/>
  <c r="G229"/>
  <c r="H229"/>
  <c r="G230"/>
  <c r="H23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H231" i="3" l="1"/>
  <c r="H231" i="1"/>
  <c r="Q111" i="2" l="1"/>
  <c r="F12" l="1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0"/>
  <c r="G70" s="1"/>
  <c r="F71"/>
  <c r="G71" s="1"/>
  <c r="F72"/>
  <c r="G72" s="1"/>
  <c r="F73"/>
  <c r="G73" s="1"/>
  <c r="F74"/>
  <c r="G74" s="1"/>
  <c r="F75"/>
  <c r="G75" s="1"/>
  <c r="F76"/>
  <c r="G76" s="1"/>
  <c r="F77"/>
  <c r="G77" s="1"/>
  <c r="F78"/>
  <c r="G78" s="1"/>
  <c r="F79"/>
  <c r="G79" s="1"/>
  <c r="F80"/>
  <c r="G80" s="1"/>
  <c r="F81"/>
  <c r="G81" s="1"/>
  <c r="F82"/>
  <c r="G82" s="1"/>
  <c r="F83"/>
  <c r="G83" s="1"/>
  <c r="F84"/>
  <c r="G84" s="1"/>
  <c r="F85"/>
  <c r="G85" s="1"/>
  <c r="F86"/>
  <c r="G86" s="1"/>
  <c r="F87"/>
  <c r="G87" s="1"/>
  <c r="F88"/>
  <c r="G88" s="1"/>
  <c r="F89"/>
  <c r="G89" s="1"/>
  <c r="F90"/>
  <c r="G90" s="1"/>
  <c r="F91"/>
  <c r="G91" s="1"/>
  <c r="F92"/>
  <c r="G92" s="1"/>
  <c r="F93"/>
  <c r="G93" s="1"/>
  <c r="F94"/>
  <c r="G94" s="1"/>
  <c r="F95"/>
  <c r="G95" s="1"/>
  <c r="F96"/>
  <c r="G96" s="1"/>
  <c r="F97"/>
  <c r="G97" s="1"/>
  <c r="F98"/>
  <c r="G98" s="1"/>
  <c r="F99"/>
  <c r="G99" s="1"/>
  <c r="F100"/>
  <c r="G100" s="1"/>
  <c r="F101"/>
  <c r="G101" s="1"/>
  <c r="F102"/>
  <c r="G102" s="1"/>
  <c r="F103"/>
  <c r="G103" s="1"/>
  <c r="F104"/>
  <c r="G104" s="1"/>
  <c r="F105"/>
  <c r="G105" s="1"/>
  <c r="F106"/>
  <c r="G106" s="1"/>
  <c r="F107"/>
  <c r="G107" s="1"/>
  <c r="F108"/>
  <c r="G108" s="1"/>
  <c r="F109"/>
  <c r="G109" s="1"/>
  <c r="F110"/>
  <c r="G110" s="1"/>
  <c r="F11"/>
  <c r="G11" s="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"/>
  <c r="M111" l="1"/>
  <c r="M112" s="1"/>
  <c r="G111"/>
  <c r="G112" s="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"/>
  <c r="K111" s="1"/>
  <c r="K112" s="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"/>
  <c r="I111" l="1"/>
  <c r="I112" s="1"/>
</calcChain>
</file>

<file path=xl/sharedStrings.xml><?xml version="1.0" encoding="utf-8"?>
<sst xmlns="http://schemas.openxmlformats.org/spreadsheetml/2006/main" count="2764" uniqueCount="459">
  <si>
    <t>№ п/п</t>
  </si>
  <si>
    <t>Ед.изм.</t>
  </si>
  <si>
    <t>Итого:</t>
  </si>
  <si>
    <t>М.П.     "___"  ____________20__г.</t>
  </si>
  <si>
    <t xml:space="preserve">№ _________ от ___________ г.     </t>
  </si>
  <si>
    <t>_________________ /___________/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</si>
  <si>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</si>
  <si>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</si>
  <si>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</si>
  <si>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 xml:space="preserve">Количество  поставляемого товара </t>
  </si>
  <si>
    <t>Приложение № 1 к Договору поставки  № _____ от _____________</t>
  </si>
  <si>
    <t>Спецификация № ______ от _______2013 г.</t>
  </si>
  <si>
    <t>к Договору поставки между ОАО "ВНИПИпромтехнологии" и  ____________</t>
  </si>
  <si>
    <t>Цена за единицу с НДС, (руб.)</t>
  </si>
  <si>
    <t>Сумма с НДС, (руб.)</t>
  </si>
  <si>
    <t>в т.ч. НДС 18%:</t>
  </si>
  <si>
    <t>2. Поставка производится по адресу: г.Москва, Каширское шоссе, д.33</t>
  </si>
  <si>
    <t>5. Грузополучатель: ОАО "ВНИПИпромтехнологии", 115409, г.Москва, Каширское шоссе, д.33</t>
  </si>
  <si>
    <t>Наименование Товара, технические характеристики</t>
  </si>
  <si>
    <t>шт</t>
  </si>
  <si>
    <t>Итого с учетом НДС: 1 121 581,43 (один миллион сто двадцать одна тысяча пятьсот восемьдесят один) рубль 43 коп.</t>
  </si>
  <si>
    <t>3. Срок поставки: в течение 15 дней с момента подписания договора</t>
  </si>
  <si>
    <t xml:space="preserve">1. Поставщик обязуется поставить, а Покупатель принять и оплатить следующие товары:  </t>
  </si>
  <si>
    <t>Поставка эквивалента не допускается в соответствии с п.12.2.2б ЕОСЗ - по решению заказчика, в случае если закупаемые товары будут использоваться только во взаимодействии с товарами, уже используемыми заказчиком, и при этом уже используемые товары несовместимы с товарами других товарных знаков</t>
  </si>
  <si>
    <t>Тонер-картридж  106R01277  (по 2 шт)</t>
  </si>
  <si>
    <t>Тонер-картридж Xerox 106R01485</t>
  </si>
  <si>
    <t>Тонер-картридж  HP 55Х CЕ255Х (12500 страниц) черный</t>
  </si>
  <si>
    <t>Тонер Xerox 006R01518 (15000 страниц) желтый</t>
  </si>
  <si>
    <t>Тонер  Xerox 006R01520 (15000 страниц) голубой</t>
  </si>
  <si>
    <t>Тонер  Xerox 006R01517 (26000 страниц) черный</t>
  </si>
  <si>
    <t>Тонер  Xerox 006R01519 (15000 страниц) пурпурный</t>
  </si>
  <si>
    <t>Тонер  Xerox 006R01461 (22000 страниц) черный</t>
  </si>
  <si>
    <t>Тонер  Xerox 006R01464 (15000 страниц) голубой</t>
  </si>
  <si>
    <t>Тонер  Xerox 006R01463 (15000 страниц) пурпурный</t>
  </si>
  <si>
    <t>Тонер  Xerox 006R01462 (15000 страниц) желтый</t>
  </si>
  <si>
    <t>Тонер-картридж  Kyocera TK-130 (7200 страниц) черный (1T02HS0EU0)</t>
  </si>
  <si>
    <t>Тонер-картридж  HP 125A CB540A (2200 страниц) черный</t>
  </si>
  <si>
    <t>Тонер-картридж  HP 125A CB541A (1400 страниц) голубой</t>
  </si>
  <si>
    <t>Тонер-картридж  HP 125A CB542A (1400 страниц) желтый</t>
  </si>
  <si>
    <t>Тонер-картридж  HP 125A CB543A (1400 страниц) пурпурный</t>
  </si>
  <si>
    <t>Тонер-картридж HP 85A CE285A (1600 страниц) черный</t>
  </si>
  <si>
    <t>Тонер-картридж  HP 78A CE278A (2100 страниц) черный</t>
  </si>
  <si>
    <t>Тонер-картридж  HP 16A Q7516A (12000 страниц) черный</t>
  </si>
  <si>
    <t>Картридж  НР 726 СН575А</t>
  </si>
  <si>
    <t>Картридж  HP 72 C9403A (600 страниц) черный</t>
  </si>
  <si>
    <t>Картридж  HP 72 C9371A (800 страниц) голубой</t>
  </si>
  <si>
    <t>Картридж  HP 72 C9373A (800 страниц) жёлтый  130ml</t>
  </si>
  <si>
    <t>Картридж  HP 72 C9372A (800 страниц) пурпурный</t>
  </si>
  <si>
    <t>Картридж  HP 72 C9374A (800 страниц) серый</t>
  </si>
  <si>
    <t>Картридж  HP С4844А чёрный</t>
  </si>
  <si>
    <t>Картридж  HP 51645A(black)</t>
  </si>
  <si>
    <t>Картридж  HP С6578A(color)</t>
  </si>
  <si>
    <t>Тонер  Ricoh Type 1230D (888216) (9000 страниц) черный</t>
  </si>
  <si>
    <t>Контейнер для отработанного тонера  Xerox 008R13061 (40000 страниц)</t>
  </si>
  <si>
    <t>Контейнер для отработанного тонера  Xerox 008R13089 (33000 страниц)</t>
  </si>
  <si>
    <t>Барабан  Xerox 013R00660 (51000 страниц) голубой</t>
  </si>
  <si>
    <t>Барабан  Xerox 013R00658 (51000 страниц) желтый</t>
  </si>
  <si>
    <t>Барабан  Xerox 013R00659 (51000 страниц) пурпурный</t>
  </si>
  <si>
    <t>Барабан  Xerox 013R00657 (67000 страниц) черный</t>
  </si>
  <si>
    <t>Барабан  Xerox 013R00662 (125000 страниц)</t>
  </si>
  <si>
    <t>Барабан  Xerox 101R00432 (22000 страниц)</t>
  </si>
  <si>
    <t>Картридж Brother LC 1100HY-BK(black)</t>
  </si>
  <si>
    <t>Картридж Brother LC 1100HY-Y(yellow)</t>
  </si>
  <si>
    <t>Картридж Brother LC 1100HY-C(cyan)</t>
  </si>
  <si>
    <t>Картридж Brother LC 1100HY-M(magenta)</t>
  </si>
  <si>
    <t>Тонер  Ricoh Type 2220D</t>
  </si>
  <si>
    <t>Тонер картридж  MP C3000E   EDP  CODE  884946</t>
  </si>
  <si>
    <t>Тонер KIP 3000  (по 2 шт.) Z050970010</t>
  </si>
  <si>
    <t>Тонер Ricoh Type 1270D</t>
  </si>
  <si>
    <t>Тонер-картридж HP 36А (СВ436А)*</t>
  </si>
  <si>
    <t>Тонер-картридж HP Q2612A*</t>
  </si>
  <si>
    <t>Тонер-картридж Brother TN-3280</t>
  </si>
  <si>
    <t>Барабан  Brother DR-3200</t>
  </si>
  <si>
    <t>Тонер-картридж  НР 304A (CC530A) black</t>
  </si>
  <si>
    <t>Тонер-картридж  НР 304A (CC531A)cyan</t>
  </si>
  <si>
    <t>Тонер-картридж  НР 304A (CC532A)yellon</t>
  </si>
  <si>
    <t>Тонер-картридж  НР 304A (CC533A)madenta</t>
  </si>
  <si>
    <t>Тонер-картридж HP C9730A  HP Color LaserJet 5500</t>
  </si>
  <si>
    <t>Тонер-картридж Canon E30</t>
  </si>
  <si>
    <t>Узел ролика 2-ого переноса XEROX 008R13064</t>
  </si>
  <si>
    <t>11737708  Фильтр  тонкой  очистки  для  пылесоса  3М (Тип1, type1)</t>
  </si>
  <si>
    <t>Диск  DVD+R 8,5Gb (25 шт.)</t>
  </si>
  <si>
    <t>Оптический диск CD-R TDK 700Мб 52x, 50шт., cake box [t18770]</t>
  </si>
  <si>
    <t>Конверты для CD бумажные (100шт)</t>
  </si>
  <si>
    <t>Пневмоочиститель KREOLZ NBP-1</t>
  </si>
  <si>
    <t>Салфетки влажные д/мониторов(туба)</t>
  </si>
  <si>
    <t>Салфетки влажные для пластмассовой поверхности(туба)</t>
  </si>
  <si>
    <r>
      <t>Фотобумага Glossy А3 170г/м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>(250л) для лазерной печати</t>
    </r>
  </si>
  <si>
    <r>
      <t>Фотобумага LOMOND Matte А3 200г/м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>(250л) для лазерной печати</t>
    </r>
  </si>
  <si>
    <t>Фотобумага Matte А4 двусторонняя      100-120г/м2 (25л) для струйной печати</t>
  </si>
  <si>
    <t>Фотобумага Glossy А4 170г/м2 (250л) для лазерной печати</t>
  </si>
  <si>
    <r>
      <t>Фотобумага Matte А4 двусторонняя 170г/м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(250л) для лазерной печати</t>
    </r>
  </si>
  <si>
    <t>Батарейка для МП</t>
  </si>
  <si>
    <t>Батарея для ИБП</t>
  </si>
  <si>
    <t>Блок питания LINKWORLD LW2-450W, 450Вт, 80мм, retail</t>
  </si>
  <si>
    <t>Жесткий диск 3.5" SEAGATE Barracuda ST1000DM003, 1Тб, HDD, SATA III</t>
  </si>
  <si>
    <t>Жесткий диск 2.5" SEAGATE Video ST320VT000, 320Гб, HDD, SATA II</t>
  </si>
  <si>
    <t>Жесткий диск 3.5" SEAGATE (SAMSUNG) ST500DM005, 500Гб, HDD, SATA II</t>
  </si>
  <si>
    <t>Внешний жесткий диск SEAGATE (Samsung) STSHX-M500TCB, 500Гб, черный</t>
  </si>
  <si>
    <t>Внешний жесткий диск SEAGATE Expansion STBX1000201, 1Тб, черный</t>
  </si>
  <si>
    <t>Оптический привод DVD-RW PIONEER DVR-221BK, внутренний, SATA, черный, OEM</t>
  </si>
  <si>
    <t>Дисковод внешний</t>
  </si>
  <si>
    <t>Кабель Gembird HDMI-HDMI 1.8m (CC-HDMI)</t>
  </si>
  <si>
    <t>Кабель HDMI, HDMI19 (m) — DVI, 2м</t>
  </si>
  <si>
    <t>Клавиатура LOGITECH K120 for business, USB, черный [920-002522]</t>
  </si>
  <si>
    <t>Клавиатура LOGITECH K100 Classic, PS/2, черный</t>
  </si>
  <si>
    <t>Коврик для мыши Defender Ergo Opti-Laser Black</t>
  </si>
  <si>
    <t>Комплект клав.+мышь</t>
  </si>
  <si>
    <t>Мышь GENIUS NetScroll 100, оптическая, проводная, PS/2,, retail, серебристый</t>
  </si>
  <si>
    <t>Мышь GENIUS NetScroll 310, оптическая, проводная, USB, OEM, серебристый</t>
  </si>
  <si>
    <t>Флеш-диск USB 8Гб TRANSCEND Jetflash 300, TS8GJF300, черный и фиолетовый</t>
  </si>
  <si>
    <t>Флеш-диск USB 16Гб TRANSCEND Jetflash 350, TS16GJF350, черный</t>
  </si>
  <si>
    <t>Флеш-диск USB 32Гб TRANSCEND Jetflash JF300, TS32GJF300, черный и оранжевый</t>
  </si>
  <si>
    <t>Флеш-диск USB 64Гб TRANSCEND Jetflash 350, TS64GJF350, черный</t>
  </si>
  <si>
    <t>Модуль памяти NCP DDR2- 2Гб, 800, DIMM, OEM</t>
  </si>
  <si>
    <t>Патч-корд литой (molded), cat.5E, 1м, синий</t>
  </si>
  <si>
    <t>Патч-корд литой (molded), cat.5E, 2м, синий</t>
  </si>
  <si>
    <t>Материнская плата ASUS P8B WS LGA 1155, ATX, Ret</t>
  </si>
  <si>
    <t>Материнская плата ASUS P8Z77-V LX LGA 1155, ATX, Ret</t>
  </si>
  <si>
    <t>Презентер беспроводной</t>
  </si>
  <si>
    <t>Процессор</t>
  </si>
  <si>
    <t>Duracell Duracell CEF15 15-min express charger, 4 x AA / AAA</t>
  </si>
  <si>
    <t>упак.</t>
  </si>
  <si>
    <t>упак</t>
  </si>
  <si>
    <t>шт.</t>
  </si>
  <si>
    <t>МФУ XEROX 5020</t>
  </si>
  <si>
    <t>МФУ XEROX 3220</t>
  </si>
  <si>
    <t>МФУ HP LJ 3015</t>
  </si>
  <si>
    <t>МФУ XEROX 7545</t>
  </si>
  <si>
    <t>МФУ XEROX 7120</t>
  </si>
  <si>
    <t>МФУ Kyocera FS-1028MFP</t>
  </si>
  <si>
    <t>Принтер HP LJ  CP1515N</t>
  </si>
  <si>
    <t>МФУ   НР LJ M1214, M1132</t>
  </si>
  <si>
    <t>Принтер НР LJ 1566</t>
  </si>
  <si>
    <t>Принтер НР LJ5200</t>
  </si>
  <si>
    <t>Плоттер   HP DJ T1200</t>
  </si>
  <si>
    <t>Плоттер                                 НР  DJ T610,  T1200</t>
  </si>
  <si>
    <t>Плоттер                                 НР  DJ 500,  800</t>
  </si>
  <si>
    <t>Принтер HPDJ 1280C</t>
  </si>
  <si>
    <t>МФУ  Infotec 2316</t>
  </si>
  <si>
    <t>МФУ Brother DCP6690CW</t>
  </si>
  <si>
    <t>Копир.ап-т infotec MP 3350B</t>
  </si>
  <si>
    <t>Копир.ап-т infotec ISC 2525,МФУ IS 2020</t>
  </si>
  <si>
    <t>МФУ KIP3000Plus, KIP3002CPS</t>
  </si>
  <si>
    <t>Копир.ап-т infotec IS2416,Aficio MP</t>
  </si>
  <si>
    <t>МФУ HPLJ M1120, М1522nf</t>
  </si>
  <si>
    <t>Принтер HPLJ 1010</t>
  </si>
  <si>
    <t>МФУ Brother   DCP-8070D</t>
  </si>
  <si>
    <t>Принтер  HP  LJ  CP2025</t>
  </si>
  <si>
    <t>Принтер HP Color LJ 5500</t>
  </si>
  <si>
    <t>Копир CANON PC860</t>
  </si>
  <si>
    <t>для лазерной печати</t>
  </si>
  <si>
    <t>для струйной печати</t>
  </si>
  <si>
    <t>CR 2032</t>
  </si>
  <si>
    <t>APC RBC 17</t>
  </si>
  <si>
    <t>APC RBC 4</t>
  </si>
  <si>
    <t>ATX 450W    24+4pin, SATA</t>
  </si>
  <si>
    <t>HDD  SATA  1TB</t>
  </si>
  <si>
    <t>HDD  IDE  320GB</t>
  </si>
  <si>
    <t>HDD  SATA  500GB</t>
  </si>
  <si>
    <t>HDD  500GB  USB  Seagate</t>
  </si>
  <si>
    <t>HDD  1TB  USB  Seagate</t>
  </si>
  <si>
    <t>DVR-221BK</t>
  </si>
  <si>
    <t>DVDRW ASUS SDRW-08D2S-U</t>
  </si>
  <si>
    <t>HDMI-HDMI</t>
  </si>
  <si>
    <t>HDMI-DVI</t>
  </si>
  <si>
    <t>USB</t>
  </si>
  <si>
    <t>PS/2</t>
  </si>
  <si>
    <t>Defender  Egro  Opti-Laser</t>
  </si>
  <si>
    <t>Logitech Wireless Desktop MK220</t>
  </si>
  <si>
    <t>Genius NetScroll PS/2</t>
  </si>
  <si>
    <t>Genius NetScroll USB</t>
  </si>
  <si>
    <t>USB Flash Drive 8Gb Transcend</t>
  </si>
  <si>
    <t>USB Flash Drive 16Gb Transcend</t>
  </si>
  <si>
    <t>USB Flash Drive 32Gb Transcend</t>
  </si>
  <si>
    <t>USB Flash Drive 64Gb Transcend</t>
  </si>
  <si>
    <t>2048Mb(pc2-6400) Kingston</t>
  </si>
  <si>
    <t>1 метр</t>
  </si>
  <si>
    <t>2 метра</t>
  </si>
  <si>
    <t>ASUS P8H61V S1155</t>
  </si>
  <si>
    <t>Logitech R400</t>
  </si>
  <si>
    <t>Intel Core i3-3220</t>
  </si>
  <si>
    <t>Intel Core i5-2400</t>
  </si>
  <si>
    <t>Для какого оборудования</t>
  </si>
  <si>
    <t>Сумма с НДС</t>
  </si>
  <si>
    <t>Тендер Технолоджи Группп  цена с НДС</t>
  </si>
  <si>
    <t>Трейд  Копир цена с НДС</t>
  </si>
  <si>
    <t>Бестком цена с НДС</t>
  </si>
  <si>
    <t>рул</t>
  </si>
  <si>
    <t>пар</t>
  </si>
  <si>
    <t>рул.</t>
  </si>
  <si>
    <t>пач</t>
  </si>
  <si>
    <t>боб.</t>
  </si>
  <si>
    <t>ГОСТ/ТУ</t>
  </si>
  <si>
    <t>Спецификация № ______ от _______20__ г.</t>
  </si>
  <si>
    <t xml:space="preserve">5. Транспортные расходы и прочие расходы включены в цену Товара. 
</t>
  </si>
  <si>
    <t>3. Поставка производится по адресу: г. Москва, Каширское шоссе, д.33</t>
  </si>
  <si>
    <t>н/д поставщика</t>
  </si>
  <si>
    <t>2. Все ссылки на товарные знаки, знаки обслуживания, фирменные наименования, патенты, полезные модели, промышленные образцы, наименование места происхождения товара или наименование изготовителя сопровождаются словами «или эквивалент».</t>
  </si>
  <si>
    <t>Наименование Товара</t>
  </si>
  <si>
    <t>Технические характеристики</t>
  </si>
  <si>
    <t>Итого с учетом НДС: 1706621 (Один миллион  семьсот шесть тысяч шестьсот двадцать один ) рублей 17 коп.</t>
  </si>
  <si>
    <t>6. Грузополучатель: АО "ВНИПИпромтехнологии", 115409, г. Москва, Каширское шоссе, д.33</t>
  </si>
  <si>
    <t>к Договору поставки между АО "ВНИПИпромтехнологии" и  ____________</t>
  </si>
  <si>
    <t xml:space="preserve"> в соответствии с Техническим заданием (приложение к Договору)</t>
  </si>
  <si>
    <t>4. Срок поставки: в течение одного месяца с момоента получения заявки с электронного адреса Покупателя на электронный адрес Поставщика.</t>
  </si>
  <si>
    <t>Папка на 4х кольцах, 30 мм</t>
  </si>
  <si>
    <t>Папка-панорама на 4 кольцах 44 мм кольца 25мм</t>
  </si>
  <si>
    <t>Папка-панорама на 4 кольцах 51 мм</t>
  </si>
  <si>
    <t>Папка-панорама на 4 кольцах 38мм, кольца 20мм, А4, белая</t>
  </si>
  <si>
    <t>Папка-панорама на 4 кольцах 60 мм А4 белая</t>
  </si>
  <si>
    <t>Бумага для модерационных досок бежевая (100 л/кор.) 116*140 см</t>
  </si>
  <si>
    <t>Доска Модерационная складная</t>
  </si>
  <si>
    <t>Чемодан фасилитатора профессиональный Новарио</t>
  </si>
  <si>
    <t>Фан-стикеров для сессий Pinpoint, диаметр 39 мм, 3 вида. 720 штук</t>
  </si>
  <si>
    <t>Блок 95x205 мм, 500 шт.,прямоугольные модерационные карты</t>
  </si>
  <si>
    <t>Блок 95x205 мм. 250 шт.,ромбовидные модерационные карты</t>
  </si>
  <si>
    <t>Карта Коуч-карты</t>
  </si>
  <si>
    <t>Блокнот Bikablo 21 х 10,5 см. 121 страница</t>
  </si>
  <si>
    <t>Книга Методическое пособие</t>
  </si>
  <si>
    <t>Мяч для тренинга 110 мм</t>
  </si>
  <si>
    <t>Степлер на 20 листовБропэрг черный</t>
  </si>
  <si>
    <t>Аккумулятор GP 1800 мАн AA/LR6 NiMh бл/2</t>
  </si>
  <si>
    <t>Аккумулятор GP 850mAh AAA/LR03 NiMH (2 шт/бл)</t>
  </si>
  <si>
    <t>Антистеплер "SPONSOR" SSR01 цв. ассорти</t>
  </si>
  <si>
    <t>Батарейка GP (Джи-Пи) Alkaline А76 (G13, LR44), (1 шт/бл ист</t>
  </si>
  <si>
    <t>Батарейка GP АА (LR06.15А) 1.5В, апкалин</t>
  </si>
  <si>
    <t>Батарейка GP Super 6LR61/Крона 9 В</t>
  </si>
  <si>
    <t>Батарейка GP Super D/LR20/13A а л калин (2шт/бл)</t>
  </si>
  <si>
    <t>Батарейка GP АА Ultra (LR6,15AU) апкалин, (2шт/бл)</t>
  </si>
  <si>
    <t>Батарейка GP Ultra AAA/286/LR03,1.5В, алкалиновые, 2 шт./бл</t>
  </si>
  <si>
    <t>Батарейка Samsung Pleomax 6F22-1BL Крона</t>
  </si>
  <si>
    <t xml:space="preserve">Бланк "Командировочное удостоверение" (100л/пач) А5 </t>
  </si>
  <si>
    <t>Блок 9*9*9 для заметок белый в стакане офсет Sponsor</t>
  </si>
  <si>
    <t>Блок 9*9*9 для заметок белый офсет SPONSOR</t>
  </si>
  <si>
    <t>Ярлычки закладки 45*12 (5цв*25л/уп) пластик в диспенсере</t>
  </si>
  <si>
    <t>Блокнот А7 40л. клетка (спираль) Attache мелов. картон</t>
  </si>
  <si>
    <t>Блокнот А5 60л. клетка (спираль) картон мелованный</t>
  </si>
  <si>
    <t>Блокнот А6 60л. клетка (евроспираль) картон , цв. серый "Би Джи</t>
  </si>
  <si>
    <t>Блокнот для флипчарта INDEX 20л белый, 60x90 см</t>
  </si>
  <si>
    <t>Блокнот для флипчарта LANDRE 20л клетка, 68x99 см</t>
  </si>
  <si>
    <t>Блокнот А4 60л. клетка (скрепка) картон Attache "Офис"</t>
  </si>
  <si>
    <t>Брелок для ключей SPONSOR ассорти</t>
  </si>
  <si>
    <t>Блок самокпеющ 76*76 (400л) "Неон", Stick'N Notes, Норах</t>
  </si>
  <si>
    <t>Блок самоклеющ 76*76 (400л) "Пастель" (4цв/уп) BRAUBERG</t>
  </si>
  <si>
    <t>Блок самокпеющ 76*76 (400л) "Желтый" НОРАХ</t>
  </si>
  <si>
    <t>Визитница на 96шт ERICH KRAUSE "Meflapolis" обл. пласт., синяя.</t>
  </si>
  <si>
    <t>Файл А4 (100шт/уп) РОССИЯ Standart</t>
  </si>
  <si>
    <t>Файл А4 (ЮОшт/уп) "Lamark" 45мкр SP0067</t>
  </si>
  <si>
    <t>Подушка гелевая для смачивания пальцев ATTACHE 25г</t>
  </si>
  <si>
    <t>Губка-стиратель для магнитно-маркерной доски BRAUBERG</t>
  </si>
  <si>
    <t>Диспенсер для клейкой ленты BRAUBERG настольный утяжеленный</t>
  </si>
  <si>
    <t>Доска магнитно-маркерная 60x90 ATTACHE в алюминиевой раме</t>
  </si>
  <si>
    <t>Доска пробковая 45*60 ATTACHE</t>
  </si>
  <si>
    <t>Доска пробковая 200*100</t>
  </si>
  <si>
    <t>Дырокол на 25 листов BRAUBERG "Hessen" металлический средний</t>
  </si>
  <si>
    <t>Дырокол на 35 листов BRAUBERG "Partner" (металл.корпус) цв</t>
  </si>
  <si>
    <t>Дырокол на 70 листов KW-TRIO</t>
  </si>
  <si>
    <t>Дырокол на 30 листов INDEX на 2-3-4 отверстия IMP964</t>
  </si>
  <si>
    <t>Дырокол на 10 листов KW-TRIO, с линейкой</t>
  </si>
  <si>
    <t>Ежедневник А5 недатированный Ideal 136л, 145x205мм синий глянц</t>
  </si>
  <si>
    <t>3ажимы для бумаг 15мм (12шт/уп) SPONSOR черные</t>
  </si>
  <si>
    <t>Зажимы для бумаг 19мм (12шт/уп) SPONSOR цветные</t>
  </si>
  <si>
    <t>Зажимы для бумаг 25мм (12шт/уп) SPONSOR SBC25</t>
  </si>
  <si>
    <t>Зажимы для бумаг 32мм (12шт/уп) SPONSOR черные</t>
  </si>
  <si>
    <t>Зажимы для бумаг 32мм (12шт/кор) цветные Sponsor</t>
  </si>
  <si>
    <t>Зажимы для бумаг 41 мм (12шт/уп) SPONSOR</t>
  </si>
  <si>
    <t>Зажимы для бумаг 51 мм (12шт/уп) SPONSOR</t>
  </si>
  <si>
    <t>Ярлычки закладки 25*43 (50л) "Поставьте подпись" пластик</t>
  </si>
  <si>
    <t>Карандаш механический 0,5мм Sponsor пластиковый прозрачный</t>
  </si>
  <si>
    <t>Карандаш чернографит. INDEX без ластика, тв. 2В, в цвет, коробке</t>
  </si>
  <si>
    <t>Кисть щетина № 6 плоская, живописная ACTION</t>
  </si>
  <si>
    <t>Клей - карандаш 21 гр "Sponsor"</t>
  </si>
  <si>
    <t>Клей аэрозольный STANGER. 150 мл., флакон</t>
  </si>
  <si>
    <t>Клей ПВА-М 25г с дозатором INDEX</t>
  </si>
  <si>
    <t>Клей канцелярский 110мл (силикатный)</t>
  </si>
  <si>
    <t>Клей - жидкий 30мл с поролоновым дозатором</t>
  </si>
  <si>
    <t>Клейкая лента 50мм*10м двусторонняя (п/пропиленовая)</t>
  </si>
  <si>
    <t>Клейкая лента 50мм*50м коричневая ATTACHE 40мкм</t>
  </si>
  <si>
    <t>Клейкая лента 50мм*50м прозрачная ATTACHE 40мкм</t>
  </si>
  <si>
    <t>Книга учета А4 (обл. крафт, газетка) клетка 96л</t>
  </si>
  <si>
    <t>Книга учета А4 (обл. крафт, газетка) линейка 96л</t>
  </si>
  <si>
    <t>Кнопки металлические (1 ООшт/кор) SPONSOR золотистые</t>
  </si>
  <si>
    <t>Кнопки канцелярские (ЮОшт/кор) ОФИСНАЯ ПЛАНЕТА</t>
  </si>
  <si>
    <t>Кнопки сиповые-гвоздики (50шт/уп) Attache цветные в пласт, боксе</t>
  </si>
  <si>
    <t>Конверт С4 "Крафт", треугольный клапан</t>
  </si>
  <si>
    <t>Конверт С5 белый 162x229мм. клей декстрин</t>
  </si>
  <si>
    <t>Конверт С6 "Крафт", 114x162мм, декстрин, треугольный клапан</t>
  </si>
  <si>
    <t>Конверт С65 с отрывной полосой STRIP.114x229мм, кремовые</t>
  </si>
  <si>
    <t>Конверт белый, 110x220</t>
  </si>
  <si>
    <t>Конверт Белый Е65 декстр. OfficePost 110x220 1000шт/уп правое окно</t>
  </si>
  <si>
    <t>Короб архивный 480*325*295мм картон</t>
  </si>
  <si>
    <t>Штрих BRAUBERG "Everest" 20 мл на водной основе с кисточкой</t>
  </si>
  <si>
    <t>Штрих BRAUBERG 20мл на спирту с кисточкой</t>
  </si>
  <si>
    <t>Штрих-Корректирующая машинка ATTACHE 5мм*4м</t>
  </si>
  <si>
    <t>Штрих-Корректирующая ручка INDEX 7мл (металл.наконечник)</t>
  </si>
  <si>
    <t>Ластик "BRAUBERG"Flagman 80", 41x14x8мм, цвет сер/бел, в карт.</t>
  </si>
  <si>
    <t>Лезвие для канц.ножа 18мм.(10шт/уп) Attache</t>
  </si>
  <si>
    <t>Лезвие для канц.ножа 9мм.(10шт/уп) ассорти "С16375"</t>
  </si>
  <si>
    <t>Клейкая лента 12мм*33м прозрачная SPONSOR ST1233</t>
  </si>
  <si>
    <t>Клейкая лента 18мм*33м прозрачная, ST1833</t>
  </si>
  <si>
    <t>Лента креппированная 50мм*50м</t>
  </si>
  <si>
    <t>Линейка 30см пластиковая прозрачная "СТАММ"</t>
  </si>
  <si>
    <t>Лоток горизонтальный ATTACHE ПРЕСТИЖ серый</t>
  </si>
  <si>
    <t>Лоток веерный (7 секций) серый Brauberg Smart</t>
  </si>
  <si>
    <t>Лупа 10-кратная диам 40мм"С06974"</t>
  </si>
  <si>
    <t>Лупа 5-кратное диам 75мм</t>
  </si>
  <si>
    <t>Лупа 5-кратная диам 90 мм</t>
  </si>
  <si>
    <t>Маркер для CD INDEX, красный</t>
  </si>
  <si>
    <t>Маркер для CD INDEX, синий</t>
  </si>
  <si>
    <t>Маркер для CD INDEX 1мм. черный IMCD575/BK</t>
  </si>
  <si>
    <t>Маркер для доски ATTACHE красный 2-5мм</t>
  </si>
  <si>
    <t>Маркер для доски ATTACHE зеленый 2-5мм</t>
  </si>
  <si>
    <t>Маркер для доски ATTACHE синий2-5мм</t>
  </si>
  <si>
    <t>Маркер для доски ATTACHE черный 2-5мм</t>
  </si>
  <si>
    <t>Маркер перманентный Змм.черный BRAUBERG кругл, наконечн.</t>
  </si>
  <si>
    <t>Маркер перманентный 1мм, черный, CENTROPEN кругл.</t>
  </si>
  <si>
    <t>Грифели 0,5мм д/мех. кар. BRAUBERG "Black Jack" Hi-Polymer, H</t>
  </si>
  <si>
    <t>Карандаши цветные 12цв/уп 2+2 "Сказочный мир"</t>
  </si>
  <si>
    <t>Карандаш чернографит. BRAUBERG "Fine Line", 2Н - 2В,черн</t>
  </si>
  <si>
    <t>Кнопки силовые-гвоздики (50шт/уп) SPONSOR пластик бокс SPP01P</t>
  </si>
  <si>
    <t>Штрих+разбавитель BRAUBERG (набор)</t>
  </si>
  <si>
    <t>Магниты (6щт/уп) 20мм INDEX, в блистере</t>
  </si>
  <si>
    <t>Магниты (бшт/уп) 30мм Attache</t>
  </si>
  <si>
    <t>Маркер текстовыделитель 1-4мм, (4цв/наб) LAMARK</t>
  </si>
  <si>
    <t>Фломастеры 6 цветов/уп BRAUBERG (Морские истории), вент, колп</t>
  </si>
  <si>
    <t>Лоток вертикальный BRAUBERG 85мм .черный</t>
  </si>
  <si>
    <t>Лоток 3-х секционный настенный Attache А4, дымчатый</t>
  </si>
  <si>
    <t>Ножницы 140мм BRAUBERG "SOFT GRIP" серо-зелёные, в карт.</t>
  </si>
  <si>
    <t>Ножницы 250мм, цв. ручек янтарный"С06728"</t>
  </si>
  <si>
    <t>Нумератор ручной 8-и раз. высота шрифта 5мм 05008 (аналог 1558</t>
  </si>
  <si>
    <t>Обложка для термопереплета ProMEGA Office 1.5 мм белые</t>
  </si>
  <si>
    <t>Обложка для переплета A3 (100л/уп) 230 г, черная (под кожу)</t>
  </si>
  <si>
    <t>Обложка для переплета А4 (100л/уп) 230 г/кв.м, картон под кожу,</t>
  </si>
  <si>
    <t>Обложка для переплета А4 (100л/уп) 0,15мм (пласт., прозрачный)</t>
  </si>
  <si>
    <t>Обложка для переплета А4 (100л/уп) 0,2мм (пласт.,прозр)</t>
  </si>
  <si>
    <t>Обложка для переплета A3 (100л/уп) 0,2мм (пласт.,прозр)</t>
  </si>
  <si>
    <t>Набор настольный STAFF на 11 предметов</t>
  </si>
  <si>
    <t>Пакет почтовый из 3-х сл.п/э 229x324 стрип Фин 500шт/уп</t>
  </si>
  <si>
    <t>Пакет почтовый из 3-х сл.п/э 280x380 стрип "Почта России" "Куда</t>
  </si>
  <si>
    <t>Пакет почтовый из 3-х сл.п/э 360x500 стрип</t>
  </si>
  <si>
    <t>Папка-уголок ATTACHE жесткая, А4, 0,15мм, прозрачная</t>
  </si>
  <si>
    <t>Папка адресная "50 лет " А4, бумвинил, красная</t>
  </si>
  <si>
    <t>Папка адресная "55 лет" А4, бумвинил в индивидуальной упаковке</t>
  </si>
  <si>
    <t>Папка адресная "60 лет" бумвинил 225*310 мм бордо</t>
  </si>
  <si>
    <t>Папка с клипом DURABLE 60 листов, А4. цвет в ассортименте</t>
  </si>
  <si>
    <t>Папка с клипом BANTEX 30 листов пластиковая А4, красная</t>
  </si>
  <si>
    <t>Папка архивная на 2-х завязках 4см (бумвинил)</t>
  </si>
  <si>
    <t>Папка архивная на 2-х завязках 8см, "Дело" бумвинил, А4"С02910"</t>
  </si>
  <si>
    <t>Папка архивная на 2-х завязках "Дело" с расширением до 40 мм,</t>
  </si>
  <si>
    <t>Папка на 2х кольцах 21 мм корешок,BRAUBERG "Бюджет" пластик</t>
  </si>
  <si>
    <t>Папка на 2х кольцах 35 мм корешок, BANTEX 1300-01 картон/пвх, А5</t>
  </si>
  <si>
    <t>Папка на 4х кольцах, 27мм корешок, пластик 0,70мм, с карманом. А4</t>
  </si>
  <si>
    <t>Папка на 4х кольцах. 32мм корешок, ATTACHE F504/07, пластик</t>
  </si>
  <si>
    <t>Папка на 4х кольцах, 27 мм корешок, пластик 0,70мм, с карманом, А4</t>
  </si>
  <si>
    <t>Папка архивная на 2-х завязках 220гр/м2 SFTS</t>
  </si>
  <si>
    <t>Папка на молнии Sponsor прозрачная, без кармана, ассорти, ф.А4</t>
  </si>
  <si>
    <t>Папка на молнии Sponsor прозрачная, без кармана, ассорти, ф.А5,</t>
  </si>
  <si>
    <t>Папка на резинках 15мм непрозрачный пластик. А4, 0,40 мм красная</t>
  </si>
  <si>
    <t>Папка адресная "Поздравляем", картон, бумвинил, А4, золотое</t>
  </si>
  <si>
    <t>Папка на 20 карманов, 0,60мм, А4, серая</t>
  </si>
  <si>
    <t>Папка с боковым зажимом пластиковая 0,70мм, А4, с карманом, шир</t>
  </si>
  <si>
    <t>Папка-конверт на кнопке А4 проз, пластик, прозрачная до 100 листов</t>
  </si>
  <si>
    <t>Папка-регистратор K-PROFI А4 50мм, черная, мраморная, в</t>
  </si>
  <si>
    <t>Папка-регистратор K-PROFI А4 75мм, черная, мраморная, в</t>
  </si>
  <si>
    <t>Скоросшиватель "Дело" картон 280г/м2</t>
  </si>
  <si>
    <t>Скоросшиватель пластик. А4 прозрач. верх, розовый</t>
  </si>
  <si>
    <t>Папка на 4х кольцах. 50мм корешок, BANTEX 1243-01. картон/пвх, А4.</t>
  </si>
  <si>
    <t>Планинг недатированный BRAUBERG 305*140мм "Favorite",</t>
  </si>
  <si>
    <t>Планинг датированный 2014 Agenda синий, 288x150,132стр</t>
  </si>
  <si>
    <t>Пластилин скульптурный ЛУЧ "Люкс" телесный, 0,5кг, твердый</t>
  </si>
  <si>
    <t>Подставка дпя перекидного календаря ATTACHE черная</t>
  </si>
  <si>
    <t>Пружина для переплета 10мм (100шт/уп) черная</t>
  </si>
  <si>
    <t>Пружина для переплета 12мм (100шт/уп) черная</t>
  </si>
  <si>
    <t>Пружина для переплета 14мм (100шт/уп), черная</t>
  </si>
  <si>
    <t>Пружина для переплета 16мм (100шт/уп) черная</t>
  </si>
  <si>
    <t>Пружина для переплета 19мм (100шт/уп) черная Паритет</t>
  </si>
  <si>
    <t>Пружина для переплета 25мм (50шт/уп) черная</t>
  </si>
  <si>
    <t>Пружина для переплета 28мм (50шт/уп) черная</t>
  </si>
  <si>
    <t>Пружина для переплета 32мм (50шт/уп) черная</t>
  </si>
  <si>
    <t>Пружина для переплета 38мм (50шт/уп) черная</t>
  </si>
  <si>
    <t>Пружина для переплета 51мм (50шт/уп) черная</t>
  </si>
  <si>
    <t>Пружина для переплета 8мм (1 ООшт/уп) черная</t>
  </si>
  <si>
    <t>Разбавитель ATTACHE 20мл</t>
  </si>
  <si>
    <t>Нож канцелярский 18мм SPONSOR с насечками на ручке</t>
  </si>
  <si>
    <t>Нож канцелярский 9 мм малый ассорти "С06954"</t>
  </si>
  <si>
    <t>Линейка 30см пластиковая, металлический ролик ( Рейсшина)</t>
  </si>
  <si>
    <t>Ручка гелевая Attache Town с резиновым держателем зеленая</t>
  </si>
  <si>
    <t>Ручка гелевая Attache Town 0,5мм с резин.манжеткой, красный</t>
  </si>
  <si>
    <t>Ручка гелевая Attache Town 0,5мм с резин.манжеткой,синий</t>
  </si>
  <si>
    <t>Ручка гелевая Attache Town 0,5мм с резин.манжеткой,черный</t>
  </si>
  <si>
    <t>Ручка шариковая BRAUBERG настольная на пружинке, на подставке</t>
  </si>
  <si>
    <t>Ручка шариковая ERICH KRAUSE ULTRA L-30 корп.</t>
  </si>
  <si>
    <t>Ручка шариковая PILOT BPS-GP-F с резиновым держателем зеленая</t>
  </si>
  <si>
    <t>Ручка шариковая PILOT BPS-GP-F с резиновым держателем красная</t>
  </si>
  <si>
    <t>Ручка шариковая PILOT BPS-GP-F с резиновым держателем синяя</t>
  </si>
  <si>
    <t>Ручка шариковая PILOT BPS-GP-F с резиновым держателем черная</t>
  </si>
  <si>
    <t>Ручка шариковая «Пишу-стираю» (0,7мм синий)</t>
  </si>
  <si>
    <t>Ручка шариковая 4цв/набор корпус флюоресцентный</t>
  </si>
  <si>
    <t>Скобы №23/10 (ЮООшт/кор) KW-TRIO</t>
  </si>
  <si>
    <t>Скобы №10 (1000 шт/кор) KW-TRIO</t>
  </si>
  <si>
    <t>Скобы №23/15 (1000шт/кор) KW-TRIO</t>
  </si>
  <si>
    <t>Скобы №23/20 (ЮООшт/кор) KW-TRIO</t>
  </si>
  <si>
    <t>Скобы №24/6 (1000шт/кор) KW-TRIO</t>
  </si>
  <si>
    <t>Скрепки 25мм (100 шт/уп) никелированные "С06235"</t>
  </si>
  <si>
    <t>Скрепки 28мм (100шт/уп) оцинкованные SPONSOR</t>
  </si>
  <si>
    <t>Скрепки 33 мм SPONSOR/Po (100шт/уп) оцинкованные "С19818"</t>
  </si>
  <si>
    <t>Скрепки 50мм ОФИСНАЯ ПЛАНЕТА (50 шт/уп) никелированные</t>
  </si>
  <si>
    <t>Скрепочница Магнитная открытая круглая 200104 цвет ассорти</t>
  </si>
  <si>
    <t>Спрей для чистки досок "BRAUBERG"250 мл</t>
  </si>
  <si>
    <t>Стакан для ручек Arda (черный)</t>
  </si>
  <si>
    <t>Степлер на 100 листов INDEX скоба №24/6, 23 мощный</t>
  </si>
  <si>
    <t>Степлер на 12 листов BRAUBERG Flagman №10 встр. антистеплер</t>
  </si>
  <si>
    <t>Книга телефонная А5, 96л. BRAUBERG ""Cayman"" (Вырубной</t>
  </si>
  <si>
    <t>Тетрадь А5 96л клетка (скрепка) бум.вин СЗЛК</t>
  </si>
  <si>
    <t>Тетрадь А5 48л клетка (скрепка) бум.вин, офсет, класс бумаги 1,с</t>
  </si>
  <si>
    <t>Точилка для карандашей металлическая одинарная клиновидная</t>
  </si>
  <si>
    <t>Точилка для карандашей механическая BRAUBERG "Bomber"</t>
  </si>
  <si>
    <t>Линейка-треугольник 30* "Стамм" 10см</t>
  </si>
  <si>
    <t>Уничтожитель REXEL Alpha S, для 1чел, полоски 7,25мм, перер.кред.</t>
  </si>
  <si>
    <t>Флипчарт BRAUBERG магнитно-маркерная 70*100см, передвижная</t>
  </si>
  <si>
    <t>Шило канцелярское, длина острия 60 мм, в упак. с европодвесом</t>
  </si>
  <si>
    <t>Штемпельная краска Attache 45мл синяя на водной основе</t>
  </si>
  <si>
    <t>Штемпельная подушка INDEX 10,3*7 синяя "С20869"</t>
  </si>
  <si>
    <t>Блок 95x205 мм, 500 шт., прямоугольные модерационные карты</t>
  </si>
  <si>
    <t>Блок 95x205 мм. 250 шт., ромбовидные модерационные карты</t>
  </si>
  <si>
    <t>Степлер на 20 листов Бропэрг черный</t>
  </si>
  <si>
    <t>Блокнот А6 60л. клетка (евроспираль) картон , цв. серый "Би Джи"</t>
  </si>
  <si>
    <t>Папка-панорама на 4 кольцах 38мм, кольца 20мм</t>
  </si>
  <si>
    <t>Папка-панорама на 4 кольцах 60 мм</t>
  </si>
  <si>
    <t>Антистеплер "SPONSOR" SSR01</t>
  </si>
  <si>
    <t>Визитница на 96 шт ERICH KRAUSE "Meflapolis"</t>
  </si>
  <si>
    <t>Файл А4 (100 шт/уп) "Lamark" 45мкр SP0067</t>
  </si>
  <si>
    <t>Файл А4 (100 шт/уп) РОССИЯ Standart</t>
  </si>
  <si>
    <t>Дырокол на 35 листов BRAUBERG "Partner" (металл.корпус)</t>
  </si>
  <si>
    <t>Зажимы для бумаг 32мм (12шт/кор) цветные SPONSOR</t>
  </si>
  <si>
    <t>Карандаш чернографит. INDEX без ластика, тв. 2В</t>
  </si>
  <si>
    <t>Кнопки канцелярские (100 шт/кор) ОФИСНАЯ ПЛАНЕТА</t>
  </si>
  <si>
    <t>Кнопки металлические (100 шт/кор) SPONSOR золотистые</t>
  </si>
  <si>
    <t>Конверт С65 с отрывной полосой STRIP.114x229мм</t>
  </si>
  <si>
    <t>Ластик "BRAUBERG" Flagman 80", 41x14x8мм</t>
  </si>
  <si>
    <t>Лупа 10-кратная диам 40мм</t>
  </si>
  <si>
    <t>Маркер для доски ATTACHE синий 2-5мм</t>
  </si>
  <si>
    <t>Маркер перманентный 3 мм.черный BRAUBERG кругл, наконечн.</t>
  </si>
  <si>
    <t>Маркер перманентный 1 мм, черный, CENTROPEN кругл.</t>
  </si>
  <si>
    <t>Магниты (6шт/уп) 20мм INDEX, в блистере</t>
  </si>
  <si>
    <t>Магниты (6шт/уп) 30мм Attache</t>
  </si>
  <si>
    <t>Лоток 3-х секционный настенный Attache А4</t>
  </si>
  <si>
    <t>Лоток вертикальный BRAUBERG 85мм</t>
  </si>
  <si>
    <t>Фломастеры 6 цветов/уп BRAUBERG (Морские истории)</t>
  </si>
  <si>
    <t>Ножницы 250мм</t>
  </si>
  <si>
    <t>Нумератор ручной 8-и раз. высота шрифта 5мм 05008 (аналог 1558)</t>
  </si>
  <si>
    <t xml:space="preserve">Папка-регистратор K-PROFI А4 50мм, </t>
  </si>
  <si>
    <t>Папка-регистратор K-PROFI А4 75мм,</t>
  </si>
  <si>
    <t xml:space="preserve">Скоросшиватель пластик. А4 </t>
  </si>
  <si>
    <t>Книга телефонная А5, 96л. BRAUBERG "Cayman"</t>
  </si>
  <si>
    <t>Тетрадь А5 48л клетка (скрепка) бум.вин, офсет, класс бумаги 1</t>
  </si>
  <si>
    <t>Итого с учетом НДС: 1706621 (Один миллион  семьсот шесть тысяч шестьсот двадцать один ) рубль 17 коп.</t>
  </si>
  <si>
    <t>2. Все ссылки на товарные знаки, знаки обслуживания, фирменные наименования, патенты, полезные модели, промышленные образцы, наименование места происхождения товара или наименование изготовителя сопровождаются словами «или эквивалент». Параметры эквивалентности товаров определены в Техническом задании, являющимся приложением к Договору.</t>
  </si>
</sst>
</file>

<file path=xl/styles.xml><?xml version="1.0" encoding="utf-8"?>
<styleSheet xmlns="http://schemas.openxmlformats.org/spreadsheetml/2006/main">
  <fonts count="3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2"/>
      <color rgb="FF00B0F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2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21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Border="1" applyAlignment="1">
      <alignment horizontal="right" wrapText="1"/>
    </xf>
    <xf numFmtId="4" fontId="19" fillId="0" borderId="0" xfId="0" applyNumberFormat="1" applyFont="1" applyBorder="1" applyAlignment="1">
      <alignment horizontal="center"/>
    </xf>
    <xf numFmtId="4" fontId="24" fillId="24" borderId="10" xfId="0" applyNumberFormat="1" applyFont="1" applyFill="1" applyBorder="1" applyAlignment="1">
      <alignment horizontal="center" vertical="top"/>
    </xf>
    <xf numFmtId="0" fontId="27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25" borderId="10" xfId="0" applyFont="1" applyFill="1" applyBorder="1" applyAlignment="1">
      <alignment vertical="center" wrapText="1"/>
    </xf>
    <xf numFmtId="0" fontId="27" fillId="25" borderId="10" xfId="0" applyFont="1" applyFill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4" fontId="19" fillId="0" borderId="10" xfId="0" applyNumberFormat="1" applyFont="1" applyBorder="1" applyAlignment="1">
      <alignment vertical="top"/>
    </xf>
    <xf numFmtId="0" fontId="19" fillId="26" borderId="10" xfId="0" applyFont="1" applyFill="1" applyBorder="1" applyAlignment="1">
      <alignment horizontal="center" vertical="center"/>
    </xf>
    <xf numFmtId="4" fontId="23" fillId="26" borderId="10" xfId="0" applyNumberFormat="1" applyFont="1" applyFill="1" applyBorder="1" applyAlignment="1">
      <alignment horizontal="center" vertical="top"/>
    </xf>
    <xf numFmtId="4" fontId="19" fillId="26" borderId="14" xfId="0" applyNumberFormat="1" applyFont="1" applyFill="1" applyBorder="1" applyAlignment="1">
      <alignment horizontal="center"/>
    </xf>
    <xf numFmtId="4" fontId="19" fillId="26" borderId="10" xfId="0" applyNumberFormat="1" applyFont="1" applyFill="1" applyBorder="1" applyAlignment="1">
      <alignment horizontal="center"/>
    </xf>
    <xf numFmtId="4" fontId="19" fillId="0" borderId="10" xfId="0" applyNumberFormat="1" applyFont="1" applyBorder="1" applyAlignment="1">
      <alignment vertical="center"/>
    </xf>
    <xf numFmtId="4" fontId="19" fillId="0" borderId="10" xfId="0" applyNumberFormat="1" applyFont="1" applyFill="1" applyBorder="1" applyAlignment="1">
      <alignment vertical="top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 wrapText="1"/>
    </xf>
    <xf numFmtId="0" fontId="19" fillId="0" borderId="0" xfId="0" applyFont="1" applyFill="1" applyAlignment="1">
      <alignment vertical="top"/>
    </xf>
    <xf numFmtId="2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horizontal="center" wrapText="1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4" fontId="19" fillId="0" borderId="11" xfId="0" applyNumberFormat="1" applyFont="1" applyBorder="1" applyAlignment="1">
      <alignment vertical="top"/>
    </xf>
    <xf numFmtId="4" fontId="19" fillId="0" borderId="11" xfId="0" applyNumberFormat="1" applyFont="1" applyFill="1" applyBorder="1" applyAlignment="1">
      <alignment vertical="top"/>
    </xf>
    <xf numFmtId="0" fontId="19" fillId="0" borderId="16" xfId="0" applyFont="1" applyBorder="1" applyAlignment="1">
      <alignment vertical="center"/>
    </xf>
    <xf numFmtId="2" fontId="32" fillId="0" borderId="10" xfId="0" applyNumberFormat="1" applyFont="1" applyBorder="1" applyAlignment="1">
      <alignment horizontal="right" vertical="center" wrapText="1"/>
    </xf>
    <xf numFmtId="2" fontId="27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top"/>
    </xf>
    <xf numFmtId="2" fontId="20" fillId="0" borderId="10" xfId="0" applyNumberFormat="1" applyFont="1" applyFill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9" fillId="0" borderId="10" xfId="0" applyFont="1" applyBorder="1" applyAlignment="1">
      <alignment horizontal="right" wrapText="1"/>
    </xf>
    <xf numFmtId="2" fontId="19" fillId="0" borderId="13" xfId="0" applyNumberFormat="1" applyFont="1" applyFill="1" applyBorder="1" applyAlignment="1">
      <alignment vertical="top"/>
    </xf>
    <xf numFmtId="4" fontId="19" fillId="0" borderId="14" xfId="0" applyNumberFormat="1" applyFont="1" applyFill="1" applyBorder="1" applyAlignment="1">
      <alignment horizontal="center"/>
    </xf>
    <xf numFmtId="4" fontId="19" fillId="0" borderId="10" xfId="0" applyNumberFormat="1" applyFont="1" applyFill="1" applyBorder="1" applyAlignment="1">
      <alignment horizontal="center"/>
    </xf>
    <xf numFmtId="0" fontId="33" fillId="0" borderId="0" xfId="0" applyFont="1" applyAlignment="1"/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/>
    <xf numFmtId="0" fontId="35" fillId="0" borderId="0" xfId="0" applyFont="1" applyAlignme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left" wrapText="1" indent="2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7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4" fontId="19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horizontal="left" vertical="justify" wrapText="1"/>
    </xf>
    <xf numFmtId="0" fontId="19" fillId="0" borderId="0" xfId="0" applyFont="1" applyAlignment="1">
      <alignment horizontal="left" vertical="justify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justify" wrapText="1"/>
    </xf>
    <xf numFmtId="0" fontId="20" fillId="0" borderId="1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 wrapText="1"/>
    </xf>
    <xf numFmtId="0" fontId="34" fillId="25" borderId="10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Border="1" applyAlignment="1">
      <alignment vertical="top"/>
    </xf>
    <xf numFmtId="0" fontId="32" fillId="0" borderId="10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0" fillId="0" borderId="10" xfId="0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4" fontId="27" fillId="0" borderId="10" xfId="0" applyNumberFormat="1" applyFont="1" applyFill="1" applyBorder="1" applyAlignment="1">
      <alignment horizontal="center" vertical="top"/>
    </xf>
    <xf numFmtId="2" fontId="27" fillId="0" borderId="10" xfId="0" applyNumberFormat="1" applyFont="1" applyBorder="1" applyAlignment="1">
      <alignment vertical="top"/>
    </xf>
    <xf numFmtId="4" fontId="29" fillId="24" borderId="10" xfId="0" applyNumberFormat="1" applyFont="1" applyFill="1" applyBorder="1" applyAlignment="1">
      <alignment horizontal="center" vertical="top"/>
    </xf>
    <xf numFmtId="0" fontId="27" fillId="0" borderId="10" xfId="0" applyFont="1" applyBorder="1" applyAlignment="1">
      <alignment vertical="top"/>
    </xf>
    <xf numFmtId="0" fontId="29" fillId="0" borderId="10" xfId="0" applyFont="1" applyBorder="1" applyAlignment="1">
      <alignment horizontal="center" vertical="top"/>
    </xf>
    <xf numFmtId="0" fontId="27" fillId="0" borderId="10" xfId="0" applyFont="1" applyBorder="1" applyAlignment="1">
      <alignment horizontal="center" vertical="top"/>
    </xf>
    <xf numFmtId="0" fontId="27" fillId="24" borderId="10" xfId="0" applyFont="1" applyFill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/>
    </xf>
    <xf numFmtId="0" fontId="27" fillId="0" borderId="10" xfId="0" applyFont="1" applyBorder="1" applyAlignment="1">
      <alignment horizontal="center" vertical="top" wrapText="1"/>
    </xf>
    <xf numFmtId="0" fontId="27" fillId="25" borderId="10" xfId="0" applyFont="1" applyFill="1" applyBorder="1" applyAlignment="1">
      <alignment horizontal="center" vertical="top" wrapText="1"/>
    </xf>
    <xf numFmtId="0" fontId="28" fillId="25" borderId="10" xfId="0" applyFont="1" applyFill="1" applyBorder="1" applyAlignment="1">
      <alignment horizontal="center" vertical="top" wrapText="1"/>
    </xf>
    <xf numFmtId="0" fontId="27" fillId="0" borderId="10" xfId="0" applyFont="1" applyBorder="1" applyAlignment="1">
      <alignment horizontal="right" vertical="top" wrapText="1"/>
    </xf>
    <xf numFmtId="4" fontId="27" fillId="0" borderId="14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4" fillId="0" borderId="0" xfId="0" applyFont="1" applyFill="1" applyAlignment="1">
      <alignment vertical="top" wrapText="1"/>
    </xf>
    <xf numFmtId="0" fontId="23" fillId="0" borderId="0" xfId="0" applyFont="1" applyAlignment="1">
      <alignment horizontal="right" vertical="center"/>
    </xf>
    <xf numFmtId="0" fontId="23" fillId="0" borderId="15" xfId="0" applyFont="1" applyBorder="1" applyAlignment="1">
      <alignment horizontal="left" vertical="top" wrapText="1" indent="1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right" vertical="top" wrapText="1"/>
    </xf>
    <xf numFmtId="0" fontId="27" fillId="0" borderId="12" xfId="0" applyFont="1" applyBorder="1" applyAlignment="1">
      <alignment horizontal="right" vertical="top" wrapText="1"/>
    </xf>
    <xf numFmtId="0" fontId="19" fillId="0" borderId="11" xfId="0" applyFon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vertical="center" wrapText="1"/>
    </xf>
    <xf numFmtId="0" fontId="25" fillId="0" borderId="15" xfId="0" applyFont="1" applyBorder="1" applyAlignment="1">
      <alignment horizontal="left" vertical="top" wrapText="1" inden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0;&#1089;&#1082;%20&#1044;\2015\&#1058;&#1077;&#1093;&#1079;&#1072;&#1076;&#1072;&#1085;&#1080;&#1077;\&#1050;&#1086;&#1087;&#1080;&#1103;%20&#1057;&#1087;&#1077;&#1094;&#1080;&#1092;&#1080;&#1082;%20&#1050;&#1072;&#1085;&#1094;&#1077;&#1083;&#1103;&#1088;%202015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ецификация"/>
      <sheetName val="Лист1"/>
    </sheetNames>
    <sheetDataSet>
      <sheetData sheetId="0" refreshError="1">
        <row r="11">
          <cell r="B11" t="str">
            <v xml:space="preserve"> Папка на 4х кольцах, 30мм корешок. BANTEX 1200 А4 белая</v>
          </cell>
          <cell r="C11" t="str">
            <v>шт</v>
          </cell>
          <cell r="D11">
            <v>627</v>
          </cell>
          <cell r="F11">
            <v>204.17</v>
          </cell>
        </row>
        <row r="12">
          <cell r="B12" t="str">
            <v>Папка-панорама на 4 кольцах 44 мм кольца 25мм</v>
          </cell>
          <cell r="C12" t="str">
            <v>шт</v>
          </cell>
          <cell r="D12">
            <v>300</v>
          </cell>
          <cell r="F12">
            <v>216.47</v>
          </cell>
        </row>
        <row r="13">
          <cell r="B13" t="str">
            <v>Папка-панорама на 4 кольцах 51 мм</v>
          </cell>
          <cell r="C13" t="str">
            <v>шт</v>
          </cell>
          <cell r="D13">
            <v>700</v>
          </cell>
          <cell r="F13">
            <v>214.27</v>
          </cell>
        </row>
        <row r="14">
          <cell r="B14" t="str">
            <v>Папка-панорама на 4 кольцах 38мм, кольца 20мм, А4, белая</v>
          </cell>
          <cell r="C14" t="str">
            <v>шт</v>
          </cell>
          <cell r="D14">
            <v>500</v>
          </cell>
          <cell r="F14">
            <v>187.38</v>
          </cell>
        </row>
        <row r="15">
          <cell r="B15" t="str">
            <v>Папка-панорама на 4 кольцах 60 мм А4 белая</v>
          </cell>
          <cell r="C15" t="str">
            <v>шт</v>
          </cell>
          <cell r="D15">
            <v>400</v>
          </cell>
          <cell r="F15">
            <v>307.13</v>
          </cell>
        </row>
        <row r="16">
          <cell r="B16" t="str">
            <v>Бумага для модерационных досок бежевая (100 л/кор.) 116*140 см</v>
          </cell>
          <cell r="C16" t="str">
            <v>шт</v>
          </cell>
          <cell r="D16">
            <v>2</v>
          </cell>
          <cell r="F16">
            <v>19633.330000000002</v>
          </cell>
        </row>
        <row r="17">
          <cell r="B17" t="str">
            <v>Доска Модерационная складная</v>
          </cell>
          <cell r="C17" t="str">
            <v>шт</v>
          </cell>
          <cell r="D17">
            <v>1</v>
          </cell>
          <cell r="F17">
            <v>59558.33</v>
          </cell>
        </row>
        <row r="18">
          <cell r="B18" t="str">
            <v>Чемодан фасилитатора профессиональный Новарио</v>
          </cell>
          <cell r="C18" t="str">
            <v>шт</v>
          </cell>
          <cell r="D18">
            <v>1</v>
          </cell>
          <cell r="F18">
            <v>59898.33</v>
          </cell>
        </row>
        <row r="19">
          <cell r="B19" t="str">
            <v>Фан-стикеров для сессий Pinpoint, диаметр 39 мм, 3 вида. 720 штук</v>
          </cell>
          <cell r="C19" t="str">
            <v>шт</v>
          </cell>
          <cell r="D19">
            <v>1</v>
          </cell>
          <cell r="F19">
            <v>2469.87</v>
          </cell>
        </row>
        <row r="20">
          <cell r="B20" t="str">
            <v>Блок 95x205 мм, 500 шт.,прямоугольные модерационные карты</v>
          </cell>
          <cell r="C20" t="str">
            <v>шт</v>
          </cell>
          <cell r="D20">
            <v>1</v>
          </cell>
          <cell r="F20">
            <v>1276.17</v>
          </cell>
        </row>
        <row r="21">
          <cell r="B21" t="str">
            <v>Блок 95x205 мм. 250 шт.,ромбовидные модерационные карты</v>
          </cell>
          <cell r="C21" t="str">
            <v>шт</v>
          </cell>
          <cell r="D21">
            <v>1</v>
          </cell>
          <cell r="F21">
            <v>1099.47</v>
          </cell>
        </row>
        <row r="22">
          <cell r="B22" t="str">
            <v>Карта Коуч-карты</v>
          </cell>
          <cell r="C22" t="str">
            <v>шт</v>
          </cell>
          <cell r="D22">
            <v>1</v>
          </cell>
          <cell r="F22">
            <v>1276.17</v>
          </cell>
        </row>
        <row r="23">
          <cell r="B23" t="str">
            <v>Блокнот Bikablo 21 х 10,5 см. 121 страница</v>
          </cell>
          <cell r="C23" t="str">
            <v>шт</v>
          </cell>
          <cell r="D23">
            <v>1</v>
          </cell>
          <cell r="F23">
            <v>3926.67</v>
          </cell>
        </row>
        <row r="24">
          <cell r="B24" t="str">
            <v>Книга Методическое пособие</v>
          </cell>
          <cell r="C24" t="str">
            <v>шт</v>
          </cell>
          <cell r="D24">
            <v>1</v>
          </cell>
          <cell r="F24">
            <v>20756.37</v>
          </cell>
        </row>
        <row r="25">
          <cell r="B25" t="str">
            <v>Мяч для тренинга 110 мм</v>
          </cell>
          <cell r="C25" t="str">
            <v>шт</v>
          </cell>
          <cell r="D25">
            <v>1</v>
          </cell>
          <cell r="F25">
            <v>1433.23</v>
          </cell>
        </row>
        <row r="26">
          <cell r="B26" t="str">
            <v>Степлер на 20 листовБропэрг черный</v>
          </cell>
          <cell r="C26" t="str">
            <v>шт</v>
          </cell>
          <cell r="D26">
            <v>62</v>
          </cell>
          <cell r="F26">
            <v>69.97</v>
          </cell>
        </row>
        <row r="27">
          <cell r="B27" t="str">
            <v>Аккумулятор GP 1800 мАн AA/LR6 NiMh бл/2</v>
          </cell>
          <cell r="C27" t="str">
            <v>упак</v>
          </cell>
          <cell r="D27">
            <v>15</v>
          </cell>
          <cell r="F27">
            <v>539.16999999999996</v>
          </cell>
        </row>
        <row r="28">
          <cell r="B28" t="str">
            <v>Аккумулятор GP 850mAh AAA/LR03 NiMH (2 шт/бл)</v>
          </cell>
          <cell r="C28" t="str">
            <v>упак</v>
          </cell>
          <cell r="D28">
            <v>15</v>
          </cell>
          <cell r="F28">
            <v>492.8</v>
          </cell>
        </row>
        <row r="29">
          <cell r="B29" t="str">
            <v>Антистеплер "SPONSOR" SSR01 цв. ассорти</v>
          </cell>
          <cell r="C29" t="str">
            <v>шт</v>
          </cell>
          <cell r="D29">
            <v>37</v>
          </cell>
          <cell r="F29">
            <v>25.53</v>
          </cell>
        </row>
        <row r="30">
          <cell r="B30" t="str">
            <v>Батарейка GP (Джи-Пи) Alkaline А76 (G13, LR44), (1 шт/бл ист</v>
          </cell>
          <cell r="C30" t="str">
            <v>шт</v>
          </cell>
          <cell r="D30">
            <v>10</v>
          </cell>
          <cell r="F30">
            <v>25.33</v>
          </cell>
        </row>
        <row r="31">
          <cell r="B31" t="str">
            <v>Батарейка GP АА (LR06.15А) 1.5В, апкалин</v>
          </cell>
          <cell r="C31" t="str">
            <v>шт</v>
          </cell>
          <cell r="D31">
            <v>200</v>
          </cell>
          <cell r="F31">
            <v>53.5</v>
          </cell>
        </row>
        <row r="32">
          <cell r="B32" t="str">
            <v>Батарейка GP Super 6LR61/Крона 9 В</v>
          </cell>
          <cell r="C32" t="str">
            <v>шт</v>
          </cell>
          <cell r="D32">
            <v>10</v>
          </cell>
          <cell r="F32">
            <v>196.43</v>
          </cell>
        </row>
        <row r="33">
          <cell r="B33" t="str">
            <v>Батарейка GP Super D/LR20/13A а л калин (2шт/бл)</v>
          </cell>
          <cell r="C33" t="str">
            <v>упак</v>
          </cell>
          <cell r="D33">
            <v>20</v>
          </cell>
          <cell r="F33">
            <v>221.27</v>
          </cell>
        </row>
        <row r="34">
          <cell r="B34" t="str">
            <v>Батарейка GP АА Ultra (LR6,15AU) апкалин, (2шт/бл)</v>
          </cell>
          <cell r="C34" t="str">
            <v>упак</v>
          </cell>
          <cell r="D34">
            <v>175</v>
          </cell>
          <cell r="F34">
            <v>89.67</v>
          </cell>
        </row>
        <row r="35">
          <cell r="B35" t="str">
            <v>Батарейка GP Ultra AAA/286/LR03,1.5В, алкалиновые, 2 шт./бл</v>
          </cell>
          <cell r="C35" t="str">
            <v>упак</v>
          </cell>
          <cell r="D35">
            <v>325</v>
          </cell>
          <cell r="F35">
            <v>89.67</v>
          </cell>
        </row>
        <row r="36">
          <cell r="B36" t="str">
            <v>Батарейка Samsung Pleomax 6F22-1BL Крона</v>
          </cell>
          <cell r="C36" t="str">
            <v>шт</v>
          </cell>
          <cell r="D36">
            <v>5</v>
          </cell>
          <cell r="F36">
            <v>78.599999999999994</v>
          </cell>
        </row>
        <row r="37">
          <cell r="B37" t="str">
            <v xml:space="preserve">Бланк "Командировочное удостоверение" (100л/пач) А5 </v>
          </cell>
          <cell r="C37" t="str">
            <v>пач</v>
          </cell>
          <cell r="D37">
            <v>5</v>
          </cell>
          <cell r="F37">
            <v>78.599999999999994</v>
          </cell>
        </row>
        <row r="38">
          <cell r="B38" t="str">
            <v>Блок 9*9*9 для заметок белый в стакане офсет Sponsor</v>
          </cell>
          <cell r="C38" t="str">
            <v>шт</v>
          </cell>
          <cell r="D38">
            <v>77</v>
          </cell>
          <cell r="F38">
            <v>88.37</v>
          </cell>
        </row>
        <row r="39">
          <cell r="B39" t="str">
            <v>Блок 9*9*9 для заметок белый офсет SPONSOR</v>
          </cell>
          <cell r="C39" t="str">
            <v>шт</v>
          </cell>
          <cell r="D39">
            <v>80</v>
          </cell>
          <cell r="F39">
            <v>47.13</v>
          </cell>
        </row>
        <row r="40">
          <cell r="B40" t="str">
            <v>Ярлычки закладки 45*12 (5цв*25л/уп) пластик в диспенсере</v>
          </cell>
          <cell r="C40" t="str">
            <v>упак</v>
          </cell>
          <cell r="D40">
            <v>360</v>
          </cell>
          <cell r="F40">
            <v>79.23</v>
          </cell>
        </row>
        <row r="41">
          <cell r="B41" t="str">
            <v>Блокнот А7 40л. клетка (спираль) Attache мелов. картон</v>
          </cell>
          <cell r="D41">
            <v>10</v>
          </cell>
          <cell r="F41">
            <v>12.53</v>
          </cell>
        </row>
        <row r="42">
          <cell r="B42" t="str">
            <v>Блокнот А5 60л. клетка (спираль) картон мелованный</v>
          </cell>
          <cell r="D42">
            <v>74</v>
          </cell>
          <cell r="F42">
            <v>31.2</v>
          </cell>
        </row>
        <row r="43">
          <cell r="B43" t="str">
            <v>Блокнот А6 60л. клетка (евроспираль) картон , цв. серый "Би Джи</v>
          </cell>
          <cell r="D43">
            <v>55</v>
          </cell>
          <cell r="F43">
            <v>16.47</v>
          </cell>
        </row>
        <row r="44">
          <cell r="B44" t="str">
            <v>Блокнот для флипчарта INDEX 20л белый, 60x90 см</v>
          </cell>
          <cell r="D44">
            <v>50</v>
          </cell>
          <cell r="F44">
            <v>368.13</v>
          </cell>
        </row>
        <row r="45">
          <cell r="B45" t="str">
            <v>Блокнот для флипчарта LANDRE 20л клетка, 68x99 см</v>
          </cell>
          <cell r="D45">
            <v>5</v>
          </cell>
          <cell r="F45">
            <v>365</v>
          </cell>
        </row>
        <row r="46">
          <cell r="B46" t="str">
            <v>Блокнот А4 60л. клетка (скрепка) картон Attache "Офис"</v>
          </cell>
          <cell r="D46">
            <v>126</v>
          </cell>
          <cell r="F46">
            <v>91.83</v>
          </cell>
        </row>
        <row r="47">
          <cell r="B47" t="str">
            <v>Брелок для ключей SPONSOR ассорти</v>
          </cell>
          <cell r="D47">
            <v>240</v>
          </cell>
          <cell r="F47">
            <v>8.8699999999999992</v>
          </cell>
        </row>
        <row r="48">
          <cell r="B48" t="str">
            <v>Блок самокпеющ 76*76 (400л) "Неон", Stick'N Notes, Норах</v>
          </cell>
          <cell r="D48">
            <v>10</v>
          </cell>
          <cell r="F48">
            <v>115.93</v>
          </cell>
        </row>
        <row r="49">
          <cell r="B49" t="str">
            <v>Блок самоклеющ 76*76 (400л) "Пастель" (4цв/уп) BRAUBERG</v>
          </cell>
          <cell r="D49">
            <v>10</v>
          </cell>
          <cell r="F49">
            <v>127.93</v>
          </cell>
        </row>
        <row r="50">
          <cell r="B50" t="str">
            <v>Блок самокпеющ 76*76 (400л) "Желтый" НОРАХ</v>
          </cell>
          <cell r="D50">
            <v>154</v>
          </cell>
          <cell r="F50">
            <v>225.8</v>
          </cell>
        </row>
        <row r="51">
          <cell r="B51" t="str">
            <v>Визитница на 96шт ERICH KRAUSE "Meflapolis" обл. пласт., синяя.</v>
          </cell>
          <cell r="D51">
            <v>17</v>
          </cell>
          <cell r="F51">
            <v>82.97</v>
          </cell>
        </row>
        <row r="52">
          <cell r="B52" t="str">
            <v>Файл А4 (100шт/уп) РОССИЯ Standart</v>
          </cell>
          <cell r="D52">
            <v>200</v>
          </cell>
          <cell r="F52">
            <v>95.7</v>
          </cell>
        </row>
        <row r="53">
          <cell r="B53" t="str">
            <v>Файл А4 (ЮОшт/уп) "Lamark" 45мкр SP0067</v>
          </cell>
          <cell r="D53">
            <v>243</v>
          </cell>
          <cell r="F53">
            <v>117.6</v>
          </cell>
        </row>
        <row r="54">
          <cell r="B54" t="str">
            <v>Подушка гелевая для смачивания пальцев ATTACHE 25г</v>
          </cell>
          <cell r="D54">
            <v>38</v>
          </cell>
          <cell r="F54">
            <v>69.97</v>
          </cell>
        </row>
        <row r="55">
          <cell r="B55" t="str">
            <v>Губка-стиратель для магнитно-маркерной доски BRAUBERG</v>
          </cell>
          <cell r="D55">
            <v>7</v>
          </cell>
          <cell r="F55">
            <v>57.7</v>
          </cell>
        </row>
        <row r="56">
          <cell r="B56" t="str">
            <v>Диспенсер для клейкой ленты BRAUBERG настольный утяжеленный</v>
          </cell>
          <cell r="D56">
            <v>4</v>
          </cell>
          <cell r="F56">
            <v>148.13</v>
          </cell>
        </row>
        <row r="57">
          <cell r="B57" t="str">
            <v>Доска магнитно-маркерная 60x90 ATTACHE в алюминиевой раме</v>
          </cell>
          <cell r="D57">
            <v>10</v>
          </cell>
          <cell r="F57">
            <v>1916.2</v>
          </cell>
        </row>
        <row r="58">
          <cell r="B58" t="str">
            <v>Доска пробковая 45*60 ATTACHE</v>
          </cell>
          <cell r="D58">
            <v>5</v>
          </cell>
          <cell r="F58">
            <v>545.79999999999995</v>
          </cell>
        </row>
        <row r="59">
          <cell r="B59" t="str">
            <v>Доска пробковая 200*100</v>
          </cell>
          <cell r="D59">
            <v>2</v>
          </cell>
          <cell r="F59">
            <v>3926.67</v>
          </cell>
        </row>
        <row r="60">
          <cell r="B60" t="str">
            <v>Дырокол на 25 листов BRAUBERG "Hessen" металлический средний</v>
          </cell>
          <cell r="D60">
            <v>12</v>
          </cell>
          <cell r="F60">
            <v>380.77</v>
          </cell>
        </row>
        <row r="61">
          <cell r="B61" t="str">
            <v>Дырокол на 35 листов BRAUBERG "Partner" (металл.корпус) цв</v>
          </cell>
          <cell r="D61">
            <v>5</v>
          </cell>
          <cell r="F61">
            <v>410.33</v>
          </cell>
        </row>
        <row r="62">
          <cell r="B62" t="str">
            <v>Дырокол на 70 листов KW-TRIO</v>
          </cell>
          <cell r="D62">
            <v>7</v>
          </cell>
          <cell r="F62">
            <v>994.77</v>
          </cell>
        </row>
        <row r="63">
          <cell r="B63" t="str">
            <v>Дырокол на 30 листов INDEX на 2-3-4 отверстия IMP964</v>
          </cell>
          <cell r="D63">
            <v>11</v>
          </cell>
          <cell r="F63">
            <v>736.27</v>
          </cell>
        </row>
        <row r="64">
          <cell r="B64" t="str">
            <v>Дырокол на 10 листов KW-TRIO, с линейкой</v>
          </cell>
          <cell r="D64">
            <v>2</v>
          </cell>
          <cell r="F64">
            <v>70.77</v>
          </cell>
        </row>
        <row r="65">
          <cell r="B65" t="str">
            <v>Ежедневник А5 недатированный Ideal 136л, 145x205мм синий глянц</v>
          </cell>
          <cell r="D65">
            <v>57</v>
          </cell>
          <cell r="F65">
            <v>206.37</v>
          </cell>
        </row>
        <row r="66">
          <cell r="B66" t="str">
            <v>3ажимы для бумаг 15мм (12шт/уп) SPONSOR черные</v>
          </cell>
          <cell r="D66">
            <v>129</v>
          </cell>
          <cell r="F66">
            <v>15.53</v>
          </cell>
        </row>
        <row r="67">
          <cell r="B67" t="str">
            <v>Зажимы для бумаг 19мм (12шт/уп) SPONSOR цветные</v>
          </cell>
          <cell r="D67">
            <v>61</v>
          </cell>
          <cell r="F67">
            <v>16.97</v>
          </cell>
        </row>
        <row r="68">
          <cell r="B68" t="str">
            <v>Зажимы для бумаг 25мм (12шт/уп) SPONSOR SBC25</v>
          </cell>
          <cell r="D68">
            <v>145</v>
          </cell>
          <cell r="F68">
            <v>32.97</v>
          </cell>
        </row>
        <row r="69">
          <cell r="B69" t="str">
            <v>Зажимы для бумаг 32мм (12шт/уп) SPONSOR черные</v>
          </cell>
          <cell r="D69">
            <v>16</v>
          </cell>
          <cell r="F69">
            <v>37.97</v>
          </cell>
        </row>
        <row r="70">
          <cell r="B70" t="str">
            <v>Зажимы для бумаг 32мм (12шт/кор) цветные Sponsor</v>
          </cell>
          <cell r="D70">
            <v>13</v>
          </cell>
          <cell r="F70">
            <v>30.37</v>
          </cell>
        </row>
        <row r="71">
          <cell r="B71" t="str">
            <v>Зажимы для бумаг 41 мм (12шт/уп) SPONSOR</v>
          </cell>
          <cell r="D71">
            <v>47</v>
          </cell>
          <cell r="F71">
            <v>52.2</v>
          </cell>
        </row>
        <row r="72">
          <cell r="B72" t="str">
            <v>Зажимы для бумаг 51 мм (12шт/уп) SPONSOR</v>
          </cell>
          <cell r="D72">
            <v>45</v>
          </cell>
          <cell r="F72">
            <v>77.930000000000007</v>
          </cell>
        </row>
        <row r="73">
          <cell r="B73" t="str">
            <v>Ярлычки закладки 25*43 (50л) "Поставьте подпись" пластик</v>
          </cell>
          <cell r="D73">
            <v>2</v>
          </cell>
          <cell r="F73">
            <v>200.27</v>
          </cell>
        </row>
        <row r="74">
          <cell r="B74" t="str">
            <v>Карандаш механический 0,5мм Sponsor пластиковый прозрачный</v>
          </cell>
          <cell r="D74">
            <v>138</v>
          </cell>
          <cell r="F74">
            <v>7.97</v>
          </cell>
        </row>
        <row r="75">
          <cell r="B75" t="str">
            <v>Карандаш механический 0,5мм Sponsor пластиковый прозрачный</v>
          </cell>
          <cell r="D75">
            <v>244</v>
          </cell>
          <cell r="F75">
            <v>5.7</v>
          </cell>
        </row>
        <row r="76">
          <cell r="B76" t="str">
            <v>Карандаш чернографит. INDEX без ластика, тв. 2В, в цвет, коробке</v>
          </cell>
          <cell r="D76">
            <v>2</v>
          </cell>
          <cell r="F76">
            <v>5.7</v>
          </cell>
        </row>
        <row r="77">
          <cell r="B77" t="str">
            <v>Кисть щетина № 6 плоская, живописная ACTION</v>
          </cell>
          <cell r="D77">
            <v>12</v>
          </cell>
          <cell r="F77">
            <v>9.6</v>
          </cell>
        </row>
        <row r="78">
          <cell r="B78" t="str">
            <v>Клей - карандаш 21 гр "Sponsor"</v>
          </cell>
          <cell r="D78">
            <v>262</v>
          </cell>
          <cell r="F78">
            <v>11.03</v>
          </cell>
        </row>
        <row r="79">
          <cell r="B79" t="str">
            <v>Клей аэрозольный STANGER. 150 мл., флакон</v>
          </cell>
          <cell r="D79">
            <v>1</v>
          </cell>
          <cell r="F79">
            <v>275.27</v>
          </cell>
        </row>
        <row r="80">
          <cell r="B80" t="str">
            <v>Клей ПВА-М 25г с дозатором INDEX</v>
          </cell>
          <cell r="D80">
            <v>73</v>
          </cell>
          <cell r="F80">
            <v>12.57</v>
          </cell>
        </row>
        <row r="81">
          <cell r="B81" t="str">
            <v>Клей канцелярский 110мл (силикатный)</v>
          </cell>
          <cell r="D81">
            <v>70</v>
          </cell>
          <cell r="F81">
            <v>10.47</v>
          </cell>
        </row>
        <row r="82">
          <cell r="B82" t="str">
            <v>Клей - жидкий 30мл с поролоновым дозатором</v>
          </cell>
          <cell r="D82">
            <v>138</v>
          </cell>
          <cell r="F82">
            <v>40.229999999999997</v>
          </cell>
        </row>
        <row r="83">
          <cell r="B83" t="str">
            <v>Клейкая лента 50мм*10м двусторонняя (п/пропиленовая)</v>
          </cell>
          <cell r="D83">
            <v>67</v>
          </cell>
          <cell r="F83">
            <v>70.8</v>
          </cell>
        </row>
        <row r="84">
          <cell r="B84" t="str">
            <v>Клейкая лента 50мм*50м коричневая ATTACHE 40мкм</v>
          </cell>
          <cell r="D84">
            <v>52</v>
          </cell>
          <cell r="F84">
            <v>35.43</v>
          </cell>
        </row>
        <row r="85">
          <cell r="B85" t="str">
            <v>Клейкая лента 50мм*50м прозрачная ATTACHE 40мкм</v>
          </cell>
          <cell r="D85">
            <v>137</v>
          </cell>
          <cell r="F85">
            <v>35.53</v>
          </cell>
        </row>
        <row r="86">
          <cell r="B86" t="str">
            <v>Книга учета А4 (обл. крафт, газетка) клетка 96л</v>
          </cell>
          <cell r="D86">
            <v>7</v>
          </cell>
          <cell r="F86">
            <v>68.23</v>
          </cell>
        </row>
        <row r="87">
          <cell r="B87" t="str">
            <v>Книга учета А4 (обл. крафт, газетка) линейка 96л</v>
          </cell>
          <cell r="D87">
            <v>11</v>
          </cell>
          <cell r="F87">
            <v>68.23</v>
          </cell>
        </row>
        <row r="88">
          <cell r="B88" t="str">
            <v>Кнопки металлические (1 ООшт/кор) SPONSOR золотистые</v>
          </cell>
          <cell r="D88">
            <v>2</v>
          </cell>
          <cell r="F88">
            <v>14.93</v>
          </cell>
        </row>
        <row r="89">
          <cell r="B89" t="str">
            <v>Кнопки канцелярские (ЮОшт/кор) ОФИСНАЯ ПЛАНЕТА</v>
          </cell>
          <cell r="D89">
            <v>35</v>
          </cell>
          <cell r="F89">
            <v>12.4</v>
          </cell>
        </row>
        <row r="90">
          <cell r="B90" t="str">
            <v>Кнопки сиповые-гвоздики (50шт/уп) Attache цветные в пласт, боксе</v>
          </cell>
          <cell r="D90">
            <v>1</v>
          </cell>
          <cell r="F90">
            <v>27.47</v>
          </cell>
        </row>
        <row r="91">
          <cell r="B91" t="str">
            <v>Конверт С4 "Крафт", треугольный клапан</v>
          </cell>
          <cell r="D91">
            <v>226</v>
          </cell>
          <cell r="F91">
            <v>5.9</v>
          </cell>
        </row>
        <row r="92">
          <cell r="B92" t="str">
            <v>Конверт С5 белый 162x229мм. клей декстрин</v>
          </cell>
          <cell r="D92">
            <v>226</v>
          </cell>
          <cell r="F92">
            <v>1.77</v>
          </cell>
        </row>
        <row r="93">
          <cell r="B93" t="str">
            <v>Конверт С6 "Крафт", 114x162мм, декстрин, треугольный клапан</v>
          </cell>
          <cell r="D93">
            <v>37</v>
          </cell>
          <cell r="F93">
            <v>1.77</v>
          </cell>
        </row>
        <row r="94">
          <cell r="B94" t="str">
            <v>Конверт С65 с отрывной полосой STRIP.114x229мм, кремовые</v>
          </cell>
          <cell r="D94">
            <v>58</v>
          </cell>
          <cell r="F94">
            <v>1.97</v>
          </cell>
        </row>
        <row r="95">
          <cell r="B95" t="str">
            <v>Конверт белый, 110x220</v>
          </cell>
          <cell r="D95">
            <v>25</v>
          </cell>
          <cell r="F95">
            <v>1.37</v>
          </cell>
        </row>
        <row r="96">
          <cell r="B96" t="str">
            <v>Конверт Белый Е65 декстр. OfficePost 110x220 1000шт/уп правое окно</v>
          </cell>
          <cell r="D96">
            <v>10</v>
          </cell>
          <cell r="F96">
            <v>1.17</v>
          </cell>
        </row>
        <row r="97">
          <cell r="B97" t="str">
            <v>Короб архивный 480*325*295мм картон</v>
          </cell>
          <cell r="D97">
            <v>200</v>
          </cell>
          <cell r="F97">
            <v>78.13</v>
          </cell>
        </row>
        <row r="98">
          <cell r="B98" t="str">
            <v>Штрих BRAUBERG "Everest" 20 мл на водной основе с кисточкой</v>
          </cell>
          <cell r="D98">
            <v>100</v>
          </cell>
          <cell r="F98">
            <v>23.17</v>
          </cell>
        </row>
        <row r="99">
          <cell r="B99" t="str">
            <v>Штрих BRAUBERG 20мл на спирту с кисточкой</v>
          </cell>
          <cell r="D99">
            <v>109</v>
          </cell>
          <cell r="F99">
            <v>18.57</v>
          </cell>
        </row>
        <row r="100">
          <cell r="B100" t="str">
            <v>Штрих-Корректирующая машинка ATTACHE 5мм*4м</v>
          </cell>
          <cell r="D100">
            <v>123</v>
          </cell>
          <cell r="F100">
            <v>28.63</v>
          </cell>
        </row>
        <row r="101">
          <cell r="B101" t="str">
            <v>Штрих-Корректирующая ручка INDEX 7мл (металл.наконечник)</v>
          </cell>
          <cell r="D101">
            <v>122</v>
          </cell>
          <cell r="F101">
            <v>26.27</v>
          </cell>
        </row>
        <row r="102">
          <cell r="B102" t="str">
            <v>Ластик "BRAUBERG"Flagman 80", 41x14x8мм, цвет сер/бел, в карт.</v>
          </cell>
          <cell r="D102">
            <v>203</v>
          </cell>
          <cell r="F102">
            <v>2.87</v>
          </cell>
        </row>
        <row r="103">
          <cell r="B103" t="str">
            <v>Лезвие для канц.ножа 18мм.(10шт/уп) Attache</v>
          </cell>
          <cell r="D103">
            <v>71</v>
          </cell>
          <cell r="F103">
            <v>20.43</v>
          </cell>
        </row>
        <row r="104">
          <cell r="B104" t="str">
            <v>Лезвие для канц.ножа 9мм.(10шт/уп) ассорти "С16375"</v>
          </cell>
          <cell r="D104">
            <v>52</v>
          </cell>
          <cell r="F104">
            <v>11.5</v>
          </cell>
        </row>
        <row r="105">
          <cell r="B105" t="str">
            <v>Клейкая лента 12мм*33м прозрачная SPONSOR ST1233</v>
          </cell>
          <cell r="D105">
            <v>88</v>
          </cell>
          <cell r="F105">
            <v>6.6</v>
          </cell>
        </row>
        <row r="106">
          <cell r="B106" t="str">
            <v>Клейкая лента 18мм*33м прозрачная, ST1833</v>
          </cell>
          <cell r="D106">
            <v>132</v>
          </cell>
          <cell r="F106">
            <v>11.03</v>
          </cell>
        </row>
        <row r="107">
          <cell r="B107" t="str">
            <v>Лента креппированная 50мм*50м</v>
          </cell>
          <cell r="D107">
            <v>30</v>
          </cell>
          <cell r="F107">
            <v>73.430000000000007</v>
          </cell>
        </row>
        <row r="108">
          <cell r="B108" t="str">
            <v>Линейка 30см пластиковая прозрачная "СТАММ"</v>
          </cell>
          <cell r="D108">
            <v>54</v>
          </cell>
          <cell r="F108">
            <v>13.57</v>
          </cell>
        </row>
        <row r="109">
          <cell r="B109" t="str">
            <v>Лоток горизонтальный ATTACHE ПРЕСТИЖ серый</v>
          </cell>
          <cell r="D109">
            <v>37</v>
          </cell>
          <cell r="F109">
            <v>93.53</v>
          </cell>
        </row>
        <row r="110">
          <cell r="B110" t="str">
            <v>Лоток веерный (7 секций) серый Brauberg Smart</v>
          </cell>
          <cell r="D110">
            <v>28</v>
          </cell>
          <cell r="F110">
            <v>358.53</v>
          </cell>
        </row>
        <row r="111">
          <cell r="B111" t="str">
            <v>Лупа 10-кратная диам 40мм"С06974"</v>
          </cell>
          <cell r="D111">
            <v>5</v>
          </cell>
          <cell r="F111">
            <v>17.670000000000002</v>
          </cell>
        </row>
        <row r="112">
          <cell r="B112" t="str">
            <v>Лупа 5-кратное диам 75мм</v>
          </cell>
          <cell r="D112">
            <v>5</v>
          </cell>
          <cell r="F112">
            <v>36.1</v>
          </cell>
        </row>
        <row r="113">
          <cell r="B113" t="str">
            <v>Лупа 5-кратная диам 90 мм</v>
          </cell>
          <cell r="D113">
            <v>6</v>
          </cell>
          <cell r="F113">
            <v>53</v>
          </cell>
        </row>
        <row r="114">
          <cell r="B114" t="str">
            <v>Маркер для CD INDEX, красный</v>
          </cell>
          <cell r="D114">
            <v>63</v>
          </cell>
          <cell r="F114">
            <v>21.5</v>
          </cell>
        </row>
        <row r="115">
          <cell r="B115" t="str">
            <v>Маркер для CD INDEX, синий</v>
          </cell>
          <cell r="D115">
            <v>80</v>
          </cell>
          <cell r="F115">
            <v>21.5</v>
          </cell>
        </row>
        <row r="116">
          <cell r="B116" t="str">
            <v>Маркер для CD INDEX 1мм. черный IMCD575/BK</v>
          </cell>
          <cell r="D116">
            <v>78</v>
          </cell>
          <cell r="F116">
            <v>21.5</v>
          </cell>
        </row>
        <row r="117">
          <cell r="B117" t="str">
            <v>Маркер для доски ATTACHE красный 2-5мм</v>
          </cell>
          <cell r="D117">
            <v>9</v>
          </cell>
          <cell r="F117">
            <v>36.6</v>
          </cell>
        </row>
        <row r="118">
          <cell r="B118" t="str">
            <v>Маркер для доски ATTACHE зеленый 2-5мм</v>
          </cell>
          <cell r="D118">
            <v>9</v>
          </cell>
          <cell r="F118">
            <v>36.6</v>
          </cell>
        </row>
        <row r="119">
          <cell r="B119" t="str">
            <v>Маркер для доски ATTACHE синий2-5мм</v>
          </cell>
          <cell r="D119">
            <v>18</v>
          </cell>
          <cell r="F119">
            <v>36.6</v>
          </cell>
        </row>
        <row r="120">
          <cell r="B120" t="str">
            <v>Маркер для доски ATTACHE черный 2-5мм</v>
          </cell>
          <cell r="D120">
            <v>2</v>
          </cell>
          <cell r="F120">
            <v>36.6</v>
          </cell>
        </row>
        <row r="121">
          <cell r="B121" t="str">
            <v>Маркер перманентный Змм.черный BRAUBERG кругл, наконечн.</v>
          </cell>
          <cell r="D121">
            <v>89</v>
          </cell>
          <cell r="F121">
            <v>11.17</v>
          </cell>
        </row>
        <row r="122">
          <cell r="B122" t="str">
            <v>Маркер перманентный 1мм, черный, CENTROPEN кругл.</v>
          </cell>
          <cell r="D122">
            <v>4</v>
          </cell>
          <cell r="F122">
            <v>25.4</v>
          </cell>
        </row>
        <row r="123">
          <cell r="B123" t="str">
            <v>Грифели 0,5мм д/мех. кар. BRAUBERG "Black Jack" Hi-Polymer, H</v>
          </cell>
          <cell r="D123">
            <v>164</v>
          </cell>
          <cell r="F123">
            <v>11.4</v>
          </cell>
        </row>
        <row r="124">
          <cell r="B124" t="str">
            <v>Карандаши цветные 12цв/уп 2+2 "Сказочный мир"</v>
          </cell>
          <cell r="D124">
            <v>8</v>
          </cell>
          <cell r="F124">
            <v>46.87</v>
          </cell>
        </row>
        <row r="125">
          <cell r="B125" t="str">
            <v>Карандаш чернографит. BRAUBERG "Fine Line", 2Н - 2В,черн</v>
          </cell>
          <cell r="D125">
            <v>54</v>
          </cell>
          <cell r="F125">
            <v>33.770000000000003</v>
          </cell>
        </row>
        <row r="126">
          <cell r="B126" t="str">
            <v>Кнопки силовые-гвоздики (50шт/уп) SPONSOR пластик бокс SPP01P</v>
          </cell>
          <cell r="D126">
            <v>1</v>
          </cell>
          <cell r="F126">
            <v>22</v>
          </cell>
        </row>
        <row r="127">
          <cell r="B127" t="str">
            <v>Штрих+разбавитель BRAUBERG (набор)</v>
          </cell>
          <cell r="D127">
            <v>26</v>
          </cell>
          <cell r="F127">
            <v>46.43</v>
          </cell>
        </row>
        <row r="128">
          <cell r="B128" t="str">
            <v>Магниты (6щт/уп) 20мм INDEX, в блистере</v>
          </cell>
          <cell r="D128">
            <v>13</v>
          </cell>
          <cell r="F128">
            <v>30.1</v>
          </cell>
        </row>
        <row r="129">
          <cell r="B129" t="str">
            <v>Магниты (бшт/уп) 30мм Attache</v>
          </cell>
          <cell r="D129">
            <v>1</v>
          </cell>
          <cell r="F129">
            <v>56.83</v>
          </cell>
        </row>
        <row r="130">
          <cell r="B130" t="str">
            <v>Маркер текстовыделитель 1-4мм, (4цв/наб) LAMARK</v>
          </cell>
          <cell r="D130">
            <v>165</v>
          </cell>
          <cell r="F130">
            <v>67.569999999999993</v>
          </cell>
        </row>
        <row r="131">
          <cell r="B131" t="str">
            <v>Фломастеры 6 цветов/уп BRAUBERG (Морские истории), вент, колп</v>
          </cell>
          <cell r="D131">
            <v>35</v>
          </cell>
          <cell r="F131">
            <v>22</v>
          </cell>
        </row>
        <row r="132">
          <cell r="B132" t="str">
            <v>Лоток вертикальный BRAUBERG 85мм .черный</v>
          </cell>
          <cell r="D132">
            <v>46</v>
          </cell>
          <cell r="F132">
            <v>130.72999999999999</v>
          </cell>
        </row>
        <row r="133">
          <cell r="B133" t="str">
            <v>Лоток 3-х секционный настенный Attache А4, дымчатый</v>
          </cell>
          <cell r="D133">
            <v>5</v>
          </cell>
          <cell r="F133">
            <v>616.5</v>
          </cell>
        </row>
        <row r="134">
          <cell r="B134" t="str">
            <v>Ножницы 140мм BRAUBERG "SOFT GRIP" серо-зелёные, в карт.</v>
          </cell>
          <cell r="D134">
            <v>10</v>
          </cell>
          <cell r="F134">
            <v>32.9</v>
          </cell>
        </row>
        <row r="135">
          <cell r="B135" t="str">
            <v>Ножницы 250мм, цв. ручек янтарный"С06728"</v>
          </cell>
          <cell r="D135">
            <v>82</v>
          </cell>
          <cell r="F135">
            <v>106.73</v>
          </cell>
        </row>
        <row r="136">
          <cell r="B136" t="str">
            <v>Нумератор ручной 8-и раз. высота шрифта 5мм 05008 (аналог 1558</v>
          </cell>
          <cell r="D136">
            <v>1</v>
          </cell>
          <cell r="F136">
            <v>395.23</v>
          </cell>
        </row>
        <row r="137">
          <cell r="B137" t="str">
            <v>Обложка для термопереплета ProMEGA Office 1.5 мм белые</v>
          </cell>
          <cell r="D137">
            <v>3</v>
          </cell>
          <cell r="F137">
            <v>2196.9699999999998</v>
          </cell>
        </row>
        <row r="138">
          <cell r="B138" t="str">
            <v>Обложка для переплета A3 (100л/уп) 230 г, черная (под кожу)</v>
          </cell>
          <cell r="D138">
            <v>1</v>
          </cell>
          <cell r="F138">
            <v>608.63</v>
          </cell>
        </row>
        <row r="139">
          <cell r="B139" t="str">
            <v>Обложка для переплета А4 (100л/уп) 230 г/кв.м, картон под кожу,</v>
          </cell>
          <cell r="D139">
            <v>60</v>
          </cell>
          <cell r="F139">
            <v>303.63</v>
          </cell>
        </row>
        <row r="140">
          <cell r="B140" t="str">
            <v>Обложка для переплета А4 (100л/уп) 0,15мм (пласт., прозрачный)</v>
          </cell>
          <cell r="D140">
            <v>15</v>
          </cell>
          <cell r="F140">
            <v>363.03</v>
          </cell>
        </row>
        <row r="141">
          <cell r="B141" t="str">
            <v>Обложка для переплета А4 (100л/уп) 0,2мм (пласт.,прозр)</v>
          </cell>
          <cell r="D141">
            <v>40</v>
          </cell>
          <cell r="F141">
            <v>493.1</v>
          </cell>
        </row>
        <row r="142">
          <cell r="B142" t="str">
            <v>Обложка для переплета A3 (100л/уп) 0,2мм (пласт.,прозр)</v>
          </cell>
          <cell r="D142">
            <v>1</v>
          </cell>
          <cell r="F142">
            <v>2159.17</v>
          </cell>
        </row>
        <row r="143">
          <cell r="B143" t="str">
            <v>Набор настольный STAFF на 11 предметов</v>
          </cell>
          <cell r="D143">
            <v>30</v>
          </cell>
          <cell r="F143">
            <v>179.4</v>
          </cell>
        </row>
        <row r="144">
          <cell r="B144" t="str">
            <v>Пакет почтовый из 3-х сл.п/э 229x324 стрип Фин 500шт/уп</v>
          </cell>
          <cell r="D144">
            <v>500</v>
          </cell>
          <cell r="F144">
            <v>15.7</v>
          </cell>
        </row>
        <row r="145">
          <cell r="B145" t="str">
            <v>Пакет почтовый из 3-х сл.п/э 280x380 стрип "Почта России" "Куда</v>
          </cell>
          <cell r="D145">
            <v>450</v>
          </cell>
          <cell r="F145">
            <v>18.63</v>
          </cell>
        </row>
        <row r="146">
          <cell r="B146" t="str">
            <v>Пакет почтовый из 3-х сл.п/э 360x500 стрип</v>
          </cell>
          <cell r="D146">
            <v>100</v>
          </cell>
          <cell r="F146">
            <v>32.270000000000003</v>
          </cell>
        </row>
        <row r="147">
          <cell r="B147" t="str">
            <v>Папка-уголок ATTACHE жесткая, А4, 0,15мм, прозрачная</v>
          </cell>
          <cell r="D147">
            <v>650</v>
          </cell>
          <cell r="F147">
            <v>5.7</v>
          </cell>
        </row>
        <row r="148">
          <cell r="B148" t="str">
            <v>Папка адресная "50 лет " А4, бумвинил, красная</v>
          </cell>
          <cell r="D148">
            <v>2</v>
          </cell>
          <cell r="F148">
            <v>92.37</v>
          </cell>
        </row>
        <row r="149">
          <cell r="B149" t="str">
            <v>Папка адресная "55 лет" А4, бумвинил в индивидуальной упаковке</v>
          </cell>
          <cell r="D149">
            <v>3</v>
          </cell>
          <cell r="F149">
            <v>93.73</v>
          </cell>
        </row>
        <row r="150">
          <cell r="B150" t="str">
            <v>Папка адресная "60 лет" бумвинил 225*310 мм бордо</v>
          </cell>
          <cell r="D150">
            <v>3</v>
          </cell>
          <cell r="F150">
            <v>93.73</v>
          </cell>
        </row>
        <row r="151">
          <cell r="B151" t="str">
            <v>Папка с клипом DURABLE 60 листов, А4. цвет в ассортименте</v>
          </cell>
          <cell r="D151">
            <v>72</v>
          </cell>
          <cell r="F151">
            <v>92.87</v>
          </cell>
        </row>
        <row r="152">
          <cell r="B152" t="str">
            <v>Папка с клипом BANTEX 30 листов пластиковая А4, красная</v>
          </cell>
          <cell r="D152">
            <v>62</v>
          </cell>
          <cell r="F152">
            <v>53.4</v>
          </cell>
        </row>
        <row r="153">
          <cell r="B153" t="str">
            <v>Папка архивная на 2-х завязках 4см (бумвинил)</v>
          </cell>
          <cell r="D153">
            <v>137</v>
          </cell>
          <cell r="F153">
            <v>101.3</v>
          </cell>
        </row>
        <row r="154">
          <cell r="B154" t="str">
            <v>Папка архивная на 2-х завязках 8см, "Дело" бумвинил, А4"С02910"</v>
          </cell>
          <cell r="D154">
            <v>205</v>
          </cell>
          <cell r="F154">
            <v>108.43</v>
          </cell>
        </row>
        <row r="155">
          <cell r="B155" t="str">
            <v>Папка архивная на 2-х завязках "Дело" с расширением до 40 мм,</v>
          </cell>
          <cell r="D155">
            <v>30</v>
          </cell>
          <cell r="F155">
            <v>20.6</v>
          </cell>
        </row>
        <row r="156">
          <cell r="B156" t="str">
            <v>Папка на 2х кольцах 21 мм корешок,BRAUBERG "Бюджет" пластик</v>
          </cell>
          <cell r="D156">
            <v>140</v>
          </cell>
          <cell r="F156">
            <v>40.07</v>
          </cell>
        </row>
        <row r="157">
          <cell r="B157" t="str">
            <v>Папка на 2х кольцах 35 мм корешок, BANTEX 1300-01 картон/пвх, А5</v>
          </cell>
          <cell r="D157">
            <v>2</v>
          </cell>
          <cell r="F157">
            <v>100.03</v>
          </cell>
        </row>
        <row r="158">
          <cell r="B158" t="str">
            <v>Папка на 4х кольцах, 27мм корешок, пластик 0,70мм, с карманом. А4</v>
          </cell>
          <cell r="D158">
            <v>15</v>
          </cell>
          <cell r="F158">
            <v>61.53</v>
          </cell>
        </row>
        <row r="159">
          <cell r="B159" t="str">
            <v>Папка на 4х кольцах. 32мм корешок, ATTACHE F504/07, пластик</v>
          </cell>
          <cell r="D159">
            <v>96</v>
          </cell>
          <cell r="F159">
            <v>63.03</v>
          </cell>
        </row>
        <row r="160">
          <cell r="B160" t="str">
            <v>Папка на 4х кольцах, 27 мм корешок, пластик 0,70мм, с карманом, А4</v>
          </cell>
          <cell r="D160">
            <v>15</v>
          </cell>
          <cell r="F160">
            <v>61.53</v>
          </cell>
        </row>
        <row r="161">
          <cell r="B161" t="str">
            <v>Папка архивная на 2-х завязках 220гр/м2 SFTS</v>
          </cell>
          <cell r="D161">
            <v>105</v>
          </cell>
          <cell r="F161">
            <v>7.83</v>
          </cell>
        </row>
        <row r="162">
          <cell r="B162" t="str">
            <v>Папка на молнии Sponsor прозрачная, без кармана, ассорти, ф.А4</v>
          </cell>
          <cell r="D162">
            <v>180</v>
          </cell>
          <cell r="F162">
            <v>17.03</v>
          </cell>
        </row>
        <row r="163">
          <cell r="B163" t="str">
            <v>Папка на молнии Sponsor прозрачная, без кармана, ассорти, ф.А5,</v>
          </cell>
          <cell r="D163">
            <v>92</v>
          </cell>
          <cell r="F163">
            <v>11.13</v>
          </cell>
        </row>
        <row r="164">
          <cell r="B164" t="str">
            <v>Папка на резинках 15мм непрозрачный пластик. А4, 0,40 мм красная</v>
          </cell>
          <cell r="D164">
            <v>160</v>
          </cell>
          <cell r="F164">
            <v>32.369999999999997</v>
          </cell>
        </row>
        <row r="165">
          <cell r="B165" t="str">
            <v>Папка адресная "Поздравляем", картон, бумвинил, А4, золотое</v>
          </cell>
          <cell r="D165">
            <v>14</v>
          </cell>
          <cell r="F165">
            <v>93.73</v>
          </cell>
        </row>
        <row r="166">
          <cell r="B166" t="str">
            <v>Папка на 20 карманов, 0,60мм, А4, серая</v>
          </cell>
          <cell r="D166">
            <v>78</v>
          </cell>
          <cell r="F166">
            <v>45.17</v>
          </cell>
        </row>
        <row r="167">
          <cell r="B167" t="str">
            <v>Папка с боковым зажимом пластиковая 0,70мм, А4, с карманом, шир</v>
          </cell>
          <cell r="D167">
            <v>234</v>
          </cell>
          <cell r="F167">
            <v>40.130000000000003</v>
          </cell>
        </row>
        <row r="168">
          <cell r="B168" t="str">
            <v>Папка-конверт на кнопке А4 проз, пластик, прозрачная до 100 листов</v>
          </cell>
          <cell r="D168">
            <v>190</v>
          </cell>
          <cell r="F168">
            <v>11.5</v>
          </cell>
        </row>
        <row r="169">
          <cell r="B169" t="str">
            <v>Папка-регистратор K-PROFI А4 50мм, черная, мраморная, в</v>
          </cell>
          <cell r="D169">
            <v>283</v>
          </cell>
          <cell r="F169">
            <v>70.47</v>
          </cell>
        </row>
        <row r="170">
          <cell r="B170" t="str">
            <v>Папка-регистратор K-PROFI А4 75мм, черная, мраморная, в</v>
          </cell>
          <cell r="D170">
            <v>575</v>
          </cell>
          <cell r="F170">
            <v>73.63</v>
          </cell>
        </row>
        <row r="171">
          <cell r="B171" t="str">
            <v>Скоросшиватель "Дело" картон 280г/м2</v>
          </cell>
          <cell r="D171">
            <v>165</v>
          </cell>
          <cell r="F171">
            <v>6.3</v>
          </cell>
        </row>
        <row r="172">
          <cell r="B172" t="str">
            <v>Скоросшиватель пластик. А4 прозрач. верх, розовый</v>
          </cell>
          <cell r="D172">
            <v>97</v>
          </cell>
          <cell r="F172">
            <v>6.9</v>
          </cell>
        </row>
        <row r="173">
          <cell r="B173" t="str">
            <v>Папка на 4х кольцах. 50мм корешок, BANTEX 1243-01. картон/пвх, А4.</v>
          </cell>
          <cell r="D173">
            <v>500</v>
          </cell>
          <cell r="F173">
            <v>239.23</v>
          </cell>
        </row>
        <row r="174">
          <cell r="B174" t="str">
            <v>Планинг недатированный BRAUBERG 305*140мм "Favorite",</v>
          </cell>
          <cell r="D174">
            <v>1</v>
          </cell>
          <cell r="F174">
            <v>236</v>
          </cell>
        </row>
        <row r="175">
          <cell r="B175" t="str">
            <v>Планинг датированный 2014 Agenda синий, 288x150,132стр</v>
          </cell>
          <cell r="D175">
            <v>36</v>
          </cell>
          <cell r="F175">
            <v>131.16999999999999</v>
          </cell>
        </row>
        <row r="176">
          <cell r="B176" t="str">
            <v>Пластилин скульптурный ЛУЧ "Люкс" телесный, 0,5кг, твердый</v>
          </cell>
          <cell r="D176">
            <v>14</v>
          </cell>
          <cell r="F176">
            <v>108.53</v>
          </cell>
        </row>
        <row r="177">
          <cell r="B177" t="str">
            <v>Подставка дпя перекидного календаря ATTACHE черная</v>
          </cell>
          <cell r="D177">
            <v>20</v>
          </cell>
          <cell r="F177">
            <v>72.73</v>
          </cell>
        </row>
        <row r="178">
          <cell r="B178" t="str">
            <v>Пружина для переплета 10мм (100шт/уп) черная</v>
          </cell>
          <cell r="D178">
            <v>6</v>
          </cell>
          <cell r="F178">
            <v>190.73</v>
          </cell>
        </row>
        <row r="179">
          <cell r="B179" t="str">
            <v>Пружина для переплета 12мм (100шт/уп) черная</v>
          </cell>
          <cell r="D179">
            <v>4</v>
          </cell>
          <cell r="F179">
            <v>293.73</v>
          </cell>
        </row>
        <row r="180">
          <cell r="B180" t="str">
            <v>Пружина для переплета 14мм (100шт/уп), черная</v>
          </cell>
          <cell r="D180">
            <v>6</v>
          </cell>
          <cell r="F180">
            <v>326.10000000000002</v>
          </cell>
        </row>
        <row r="181">
          <cell r="B181" t="str">
            <v>Пружина для переплета 16мм (100шт/уп) черная</v>
          </cell>
          <cell r="D181">
            <v>4</v>
          </cell>
          <cell r="F181">
            <v>384.17</v>
          </cell>
        </row>
        <row r="182">
          <cell r="B182" t="str">
            <v>Пружина для переплета 19мм (100шт/уп) черная Паритет</v>
          </cell>
          <cell r="D182">
            <v>4</v>
          </cell>
          <cell r="F182">
            <v>497.73</v>
          </cell>
        </row>
        <row r="183">
          <cell r="B183" t="str">
            <v>Пружина для переплета 25мм (50шт/уп) черная</v>
          </cell>
          <cell r="D183">
            <v>6</v>
          </cell>
          <cell r="F183">
            <v>402.67</v>
          </cell>
        </row>
        <row r="184">
          <cell r="B184" t="str">
            <v>Пружина для переплета 28мм (50шт/уп) черная</v>
          </cell>
          <cell r="D184">
            <v>8</v>
          </cell>
          <cell r="F184">
            <v>458.77</v>
          </cell>
        </row>
        <row r="185">
          <cell r="B185" t="str">
            <v>Пружина для переплета 32мм (50шт/уп) черная</v>
          </cell>
          <cell r="D185">
            <v>4</v>
          </cell>
          <cell r="F185">
            <v>483.17</v>
          </cell>
        </row>
        <row r="186">
          <cell r="B186" t="str">
            <v>Пружина для переплета 38мм (50шт/уп) черная</v>
          </cell>
          <cell r="D186">
            <v>2</v>
          </cell>
          <cell r="F186">
            <v>551.20000000000005</v>
          </cell>
        </row>
        <row r="187">
          <cell r="B187" t="str">
            <v>Пружина для переплета 51мм (50шт/уп) черная</v>
          </cell>
          <cell r="D187">
            <v>3</v>
          </cell>
          <cell r="F187">
            <v>609.1</v>
          </cell>
        </row>
        <row r="188">
          <cell r="B188" t="str">
            <v>Пружина для переплета 8мм (1 ООшт/уп) черная</v>
          </cell>
          <cell r="D188">
            <v>6</v>
          </cell>
          <cell r="F188">
            <v>169.63</v>
          </cell>
        </row>
        <row r="189">
          <cell r="B189" t="str">
            <v>Разбавитель ATTACHE 20мл</v>
          </cell>
          <cell r="D189">
            <v>20</v>
          </cell>
          <cell r="F189">
            <v>18.37</v>
          </cell>
        </row>
        <row r="190">
          <cell r="B190" t="str">
            <v>Нож канцелярский 18мм SPONSOR с насечками на ручке</v>
          </cell>
          <cell r="D190">
            <v>55</v>
          </cell>
          <cell r="F190">
            <v>12.13</v>
          </cell>
        </row>
        <row r="191">
          <cell r="B191" t="str">
            <v>Нож канцелярский 9 мм малый ассорти "С06954"</v>
          </cell>
          <cell r="D191">
            <v>34</v>
          </cell>
          <cell r="F191">
            <v>8.1</v>
          </cell>
        </row>
        <row r="192">
          <cell r="B192" t="str">
            <v>Линейка 30см пластиковая, металлический ролик ( Рейсшина)</v>
          </cell>
          <cell r="D192">
            <v>2</v>
          </cell>
          <cell r="F192">
            <v>155</v>
          </cell>
        </row>
        <row r="193">
          <cell r="B193" t="str">
            <v>Ручка гелевая Attache Town с резиновым держателем зеленая</v>
          </cell>
          <cell r="D193">
            <v>20</v>
          </cell>
          <cell r="F193">
            <v>12.4</v>
          </cell>
        </row>
        <row r="194">
          <cell r="B194" t="str">
            <v>Ручка гелевая Attache Town 0,5мм с резин.манжеткой, красный</v>
          </cell>
          <cell r="D194">
            <v>243</v>
          </cell>
          <cell r="F194">
            <v>12.2</v>
          </cell>
        </row>
        <row r="195">
          <cell r="B195" t="str">
            <v>Ручка гелевая Attache Town 0,5мм с резин.манжеткой,синий</v>
          </cell>
          <cell r="D195">
            <v>765</v>
          </cell>
          <cell r="F195">
            <v>11.37</v>
          </cell>
        </row>
        <row r="196">
          <cell r="B196" t="str">
            <v>Ручка гелевая Attache Town 0,5мм с резин.манжеткой,черный</v>
          </cell>
          <cell r="D196">
            <v>440</v>
          </cell>
          <cell r="F196">
            <v>12.2</v>
          </cell>
        </row>
        <row r="197">
          <cell r="B197" t="str">
            <v>Ручка шариковая BRAUBERG настольная на пружинке, на подставке</v>
          </cell>
          <cell r="D197">
            <v>62</v>
          </cell>
          <cell r="F197">
            <v>25.87</v>
          </cell>
        </row>
        <row r="198">
          <cell r="B198" t="str">
            <v>Ручка шариковая ERICH KRAUSE ULTRA L-30 корп.</v>
          </cell>
          <cell r="D198">
            <v>590</v>
          </cell>
          <cell r="F198">
            <v>19.13</v>
          </cell>
        </row>
        <row r="199">
          <cell r="B199" t="str">
            <v>Ручка шариковая ERICH KRAUSE ULTRA L-30 корп.</v>
          </cell>
          <cell r="D199">
            <v>355</v>
          </cell>
          <cell r="F199">
            <v>19.13</v>
          </cell>
        </row>
        <row r="200">
          <cell r="B200" t="str">
            <v>Ручка шариковая PILOT BPS-GP-F с резиновым держателем зеленая</v>
          </cell>
          <cell r="D200">
            <v>111</v>
          </cell>
          <cell r="F200">
            <v>50</v>
          </cell>
        </row>
        <row r="201">
          <cell r="B201" t="str">
            <v>Ручка шариковая PILOT BPS-GP-F с резиновым держателем красная</v>
          </cell>
          <cell r="D201">
            <v>5</v>
          </cell>
          <cell r="F201">
            <v>50</v>
          </cell>
        </row>
        <row r="202">
          <cell r="B202" t="str">
            <v>Ручка шариковая PILOT BPS-GP-F с резиновым держателем синяя</v>
          </cell>
          <cell r="D202">
            <v>199</v>
          </cell>
          <cell r="F202">
            <v>49.77</v>
          </cell>
        </row>
        <row r="203">
          <cell r="B203" t="str">
            <v>Ручка шариковая PILOT BPS-GP-F с резиновым держателем черная</v>
          </cell>
          <cell r="D203">
            <v>76</v>
          </cell>
          <cell r="F203">
            <v>49.77</v>
          </cell>
        </row>
        <row r="204">
          <cell r="B204" t="str">
            <v>Ручка шариковая «Пишу-стираю» (0,7мм синий)</v>
          </cell>
          <cell r="D204">
            <v>5</v>
          </cell>
          <cell r="F204">
            <v>34.47</v>
          </cell>
        </row>
        <row r="205">
          <cell r="B205" t="str">
            <v>Ручка шариковая 4цв/набор корпус флюоресцентный</v>
          </cell>
          <cell r="D205">
            <v>49</v>
          </cell>
          <cell r="F205">
            <v>22</v>
          </cell>
        </row>
        <row r="206">
          <cell r="B206" t="str">
            <v>Скобы №23/10 (ЮООшт/кор) KW-TRIO</v>
          </cell>
          <cell r="D206">
            <v>42</v>
          </cell>
          <cell r="F206">
            <v>40.17</v>
          </cell>
        </row>
        <row r="207">
          <cell r="B207" t="str">
            <v>Скобы №10 (1000 шт/кор) KW-TRIO</v>
          </cell>
          <cell r="D207">
            <v>140</v>
          </cell>
          <cell r="F207">
            <v>7.53</v>
          </cell>
        </row>
        <row r="208">
          <cell r="B208" t="str">
            <v>Скобы №23/15 (1000шт/кор) KW-TRIO</v>
          </cell>
          <cell r="D208">
            <v>4</v>
          </cell>
          <cell r="F208">
            <v>61.17</v>
          </cell>
        </row>
        <row r="209">
          <cell r="B209" t="str">
            <v>Скобы №23/20 (ЮООшт/кор) KW-TRIO</v>
          </cell>
          <cell r="D209">
            <v>35</v>
          </cell>
          <cell r="F209">
            <v>94.43</v>
          </cell>
        </row>
        <row r="210">
          <cell r="B210" t="str">
            <v>Скобы №24/6 (1000шт/кор) KW-TRIO</v>
          </cell>
          <cell r="D210">
            <v>110</v>
          </cell>
          <cell r="F210">
            <v>13.33</v>
          </cell>
        </row>
        <row r="211">
          <cell r="B211" t="str">
            <v>Скрепки 25мм (100 шт/уп) никелированные "С06235"</v>
          </cell>
          <cell r="D211">
            <v>200</v>
          </cell>
          <cell r="F211">
            <v>13.53</v>
          </cell>
        </row>
        <row r="212">
          <cell r="B212" t="str">
            <v>Скрепки 28мм (100шт/уп) оцинкованные SPONSOR</v>
          </cell>
          <cell r="D212">
            <v>168</v>
          </cell>
          <cell r="F212">
            <v>12.83</v>
          </cell>
        </row>
        <row r="213">
          <cell r="B213" t="str">
            <v>Скрепки 33 мм SPONSOR/Po (100шт/уп) оцинкованные "С19818"</v>
          </cell>
          <cell r="D213">
            <v>115</v>
          </cell>
          <cell r="F213">
            <v>15.5</v>
          </cell>
        </row>
        <row r="214">
          <cell r="B214" t="str">
            <v>Скрепки 50мм ОФИСНАЯ ПЛАНЕТА (50 шт/уп) никелированные</v>
          </cell>
          <cell r="D214">
            <v>119</v>
          </cell>
          <cell r="F214">
            <v>23.66</v>
          </cell>
        </row>
        <row r="215">
          <cell r="B215" t="str">
            <v>Скрепочница Магнитная открытая круглая 200104 цвет ассорти</v>
          </cell>
          <cell r="D215">
            <v>40</v>
          </cell>
          <cell r="F215">
            <v>37</v>
          </cell>
        </row>
        <row r="216">
          <cell r="B216" t="str">
            <v>Спрей для чистки досок "BRAUBERG"250 мл</v>
          </cell>
          <cell r="D216">
            <v>1</v>
          </cell>
          <cell r="F216">
            <v>110.89</v>
          </cell>
        </row>
        <row r="217">
          <cell r="B217" t="str">
            <v>Стакан для ручек Arda (черный)</v>
          </cell>
          <cell r="D217">
            <v>23</v>
          </cell>
          <cell r="F217">
            <v>39.07</v>
          </cell>
        </row>
        <row r="218">
          <cell r="B218" t="str">
            <v>Степлер на 100 листов INDEX скоба №24/6, 23 мощный</v>
          </cell>
          <cell r="D218">
            <v>15</v>
          </cell>
          <cell r="F218">
            <v>1270.73</v>
          </cell>
        </row>
        <row r="219">
          <cell r="B219" t="str">
            <v>Степлер на 12 листов BRAUBERG Flagman №10 встр. антистеплер</v>
          </cell>
          <cell r="D219">
            <v>78</v>
          </cell>
          <cell r="F219">
            <v>44.1</v>
          </cell>
        </row>
        <row r="220">
          <cell r="B220" t="str">
            <v>Книга телефонная А5, 96л. BRAUBERG ""Cayman"" (Вырубной</v>
          </cell>
          <cell r="D220">
            <v>18</v>
          </cell>
          <cell r="F220">
            <v>252.47</v>
          </cell>
        </row>
        <row r="221">
          <cell r="B221" t="str">
            <v>Тетрадь А5 96л клетка (скрепка) бум.вин СЗЛК</v>
          </cell>
          <cell r="D221">
            <v>45</v>
          </cell>
          <cell r="F221">
            <v>30.6</v>
          </cell>
        </row>
        <row r="222">
          <cell r="B222" t="str">
            <v>Тетрадь А5 48л клетка (скрепка) бум.вин, офсет, класс бумаги 1,с</v>
          </cell>
          <cell r="D222">
            <v>70</v>
          </cell>
          <cell r="F222">
            <v>18.87</v>
          </cell>
        </row>
        <row r="223">
          <cell r="B223" t="str">
            <v>Точилка для карандашей металлическая одинарная клиновидная</v>
          </cell>
          <cell r="D223">
            <v>37</v>
          </cell>
          <cell r="F223">
            <v>7.17</v>
          </cell>
        </row>
        <row r="224">
          <cell r="B224" t="str">
            <v>Точилка для карандашей механическая BRAUBERG "Bomber"</v>
          </cell>
          <cell r="D224">
            <v>4</v>
          </cell>
          <cell r="F224">
            <v>180.83</v>
          </cell>
        </row>
        <row r="225">
          <cell r="B225" t="str">
            <v>Линейка-треугольник 30* "Стамм" 10см</v>
          </cell>
          <cell r="D225">
            <v>3</v>
          </cell>
          <cell r="F225">
            <v>6.3</v>
          </cell>
        </row>
        <row r="226">
          <cell r="B226" t="str">
            <v>Уничтожитель REXEL Alpha S, для 1чел, полоски 7,25мм, перер.кред.</v>
          </cell>
          <cell r="D226">
            <v>3</v>
          </cell>
          <cell r="F226">
            <v>2638.78</v>
          </cell>
        </row>
        <row r="227">
          <cell r="B227" t="str">
            <v>Флипчарт BRAUBERG магнитно-маркерная 70*100см, передвижная</v>
          </cell>
          <cell r="D227">
            <v>1</v>
          </cell>
          <cell r="F227">
            <v>8085</v>
          </cell>
        </row>
        <row r="228">
          <cell r="B228" t="str">
            <v>Шило канцелярское, длина острия 60 мм, в упак. с европодвесом</v>
          </cell>
          <cell r="D228">
            <v>18</v>
          </cell>
          <cell r="F228">
            <v>32.07</v>
          </cell>
        </row>
        <row r="229">
          <cell r="B229" t="str">
            <v>Штемпельная краска Attache 45мл синяя на водной основе</v>
          </cell>
          <cell r="D229">
            <v>11</v>
          </cell>
          <cell r="F229">
            <v>22.2</v>
          </cell>
        </row>
        <row r="230">
          <cell r="B230" t="str">
            <v>Штемпельная подушка INDEX 10,3*7 синяя "С20869"</v>
          </cell>
          <cell r="D230">
            <v>11</v>
          </cell>
          <cell r="F230">
            <v>65.53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2"/>
  <sheetViews>
    <sheetView tabSelected="1" topLeftCell="A229" zoomScale="90" zoomScaleNormal="90" zoomScaleSheetLayoutView="70" zoomScalePageLayoutView="80" workbookViewId="0">
      <selection activeCell="A236" sqref="A236:H236"/>
    </sheetView>
  </sheetViews>
  <sheetFormatPr defaultColWidth="9" defaultRowHeight="15"/>
  <cols>
    <col min="1" max="1" width="5.25" style="2" customWidth="1"/>
    <col min="2" max="2" width="52.125" style="8" customWidth="1"/>
    <col min="3" max="3" width="48.125" style="8" customWidth="1"/>
    <col min="4" max="4" width="12.125" style="8" customWidth="1"/>
    <col min="5" max="5" width="12.875" style="2" customWidth="1"/>
    <col min="6" max="6" width="17.5" style="2" customWidth="1"/>
    <col min="7" max="7" width="19.75" style="2" customWidth="1"/>
    <col min="8" max="8" width="18.5" style="2" customWidth="1"/>
    <col min="9" max="9" width="1.5" style="2" customWidth="1"/>
    <col min="10" max="10" width="2.5" style="2" customWidth="1"/>
    <col min="11" max="11" width="1.625" style="2" customWidth="1"/>
    <col min="12" max="16384" width="9" style="2"/>
  </cols>
  <sheetData>
    <row r="1" spans="1:13" ht="24" customHeight="1">
      <c r="A1" s="110" t="s">
        <v>10</v>
      </c>
      <c r="B1" s="110"/>
      <c r="C1" s="110"/>
      <c r="D1" s="110"/>
      <c r="E1" s="110"/>
      <c r="F1" s="110"/>
      <c r="G1" s="110"/>
      <c r="H1" s="110"/>
      <c r="I1" s="6"/>
      <c r="J1" s="6"/>
      <c r="K1" s="6"/>
      <c r="L1" s="6"/>
      <c r="M1" s="6"/>
    </row>
    <row r="2" spans="1:13" ht="15.75">
      <c r="A2" s="67"/>
      <c r="B2" s="60"/>
      <c r="C2" s="60"/>
      <c r="D2" s="60"/>
      <c r="E2" s="67"/>
      <c r="F2" s="67"/>
      <c r="G2" s="67"/>
      <c r="H2" s="67"/>
    </row>
    <row r="3" spans="1:13" ht="22.5" customHeight="1">
      <c r="A3" s="112" t="s">
        <v>194</v>
      </c>
      <c r="B3" s="112"/>
      <c r="C3" s="112"/>
      <c r="D3" s="112"/>
      <c r="E3" s="112"/>
      <c r="F3" s="112"/>
      <c r="G3" s="112"/>
      <c r="H3" s="112"/>
    </row>
    <row r="4" spans="1:13" ht="15.75">
      <c r="A4" s="113" t="s">
        <v>203</v>
      </c>
      <c r="B4" s="113"/>
      <c r="C4" s="113"/>
      <c r="D4" s="113"/>
      <c r="E4" s="113"/>
      <c r="F4" s="113"/>
      <c r="G4" s="113"/>
      <c r="H4" s="113"/>
    </row>
    <row r="5" spans="1:13" ht="15.75">
      <c r="A5" s="112" t="s">
        <v>4</v>
      </c>
      <c r="B5" s="112"/>
      <c r="C5" s="112"/>
      <c r="D5" s="112"/>
      <c r="E5" s="112"/>
      <c r="F5" s="112"/>
      <c r="G5" s="112"/>
      <c r="H5" s="112"/>
    </row>
    <row r="6" spans="1:13" ht="15.75">
      <c r="A6" s="68"/>
      <c r="B6" s="68"/>
      <c r="C6" s="68"/>
      <c r="D6" s="68"/>
      <c r="E6" s="68"/>
      <c r="F6" s="68"/>
      <c r="G6" s="68"/>
      <c r="H6" s="68"/>
    </row>
    <row r="7" spans="1:13" ht="35.25" customHeight="1">
      <c r="A7" s="114"/>
      <c r="B7" s="115"/>
      <c r="C7" s="115"/>
      <c r="D7" s="115"/>
      <c r="E7" s="115"/>
      <c r="F7" s="115"/>
      <c r="G7" s="115"/>
      <c r="H7" s="115"/>
    </row>
    <row r="8" spans="1:13" ht="19.5" customHeight="1">
      <c r="A8" s="111" t="s">
        <v>22</v>
      </c>
      <c r="B8" s="111"/>
      <c r="C8" s="111"/>
      <c r="D8" s="111"/>
      <c r="E8" s="111"/>
      <c r="F8" s="111"/>
      <c r="G8" s="111"/>
      <c r="H8" s="111"/>
    </row>
    <row r="9" spans="1:13" ht="28.5" customHeight="1">
      <c r="A9" s="1" t="s">
        <v>0</v>
      </c>
      <c r="B9" s="1" t="s">
        <v>199</v>
      </c>
      <c r="C9" s="1" t="s">
        <v>200</v>
      </c>
      <c r="D9" s="1" t="s">
        <v>193</v>
      </c>
      <c r="E9" s="1" t="s">
        <v>1</v>
      </c>
      <c r="F9" s="1" t="s">
        <v>9</v>
      </c>
      <c r="G9" s="1" t="s">
        <v>13</v>
      </c>
      <c r="H9" s="1" t="s">
        <v>14</v>
      </c>
    </row>
    <row r="10" spans="1:13" s="91" customFormat="1" ht="12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0">
        <v>6</v>
      </c>
      <c r="G10" s="90">
        <v>8</v>
      </c>
      <c r="H10" s="90">
        <v>9</v>
      </c>
    </row>
    <row r="11" spans="1:13" s="78" customFormat="1" ht="25.5">
      <c r="A11" s="94">
        <v>1</v>
      </c>
      <c r="B11" s="98" t="s">
        <v>206</v>
      </c>
      <c r="C11" s="94" t="s">
        <v>204</v>
      </c>
      <c r="D11" s="94" t="s">
        <v>197</v>
      </c>
      <c r="E11" s="99" t="str">
        <f>[1]спецификация!C11</f>
        <v>шт</v>
      </c>
      <c r="F11" s="100">
        <f>[1]спецификация!D11</f>
        <v>627</v>
      </c>
      <c r="G11" s="95">
        <f>[1]спецификация!F11</f>
        <v>204.17</v>
      </c>
      <c r="H11" s="96">
        <f>PRODUCT(F11,G11)</f>
        <v>128014.59</v>
      </c>
      <c r="I11" s="77"/>
      <c r="J11" s="77"/>
    </row>
    <row r="12" spans="1:13" s="78" customFormat="1" ht="25.5">
      <c r="A12" s="101">
        <v>2</v>
      </c>
      <c r="B12" s="98" t="s">
        <v>207</v>
      </c>
      <c r="C12" s="94" t="s">
        <v>204</v>
      </c>
      <c r="D12" s="94" t="s">
        <v>197</v>
      </c>
      <c r="E12" s="100" t="str">
        <f>[1]спецификация!C12</f>
        <v>шт</v>
      </c>
      <c r="F12" s="100">
        <f>[1]спецификация!D12</f>
        <v>300</v>
      </c>
      <c r="G12" s="95">
        <f>[1]спецификация!F12</f>
        <v>216.47</v>
      </c>
      <c r="H12" s="96">
        <f>PRODUCT(F12,G12)</f>
        <v>64941</v>
      </c>
      <c r="I12" s="77"/>
      <c r="J12" s="77"/>
    </row>
    <row r="13" spans="1:13" s="80" customFormat="1" ht="25.5">
      <c r="A13" s="101">
        <v>3</v>
      </c>
      <c r="B13" s="98" t="s">
        <v>208</v>
      </c>
      <c r="C13" s="94" t="s">
        <v>204</v>
      </c>
      <c r="D13" s="94" t="s">
        <v>197</v>
      </c>
      <c r="E13" s="100" t="str">
        <f>[1]спецификация!C13</f>
        <v>шт</v>
      </c>
      <c r="F13" s="102">
        <f>[1]спецификация!D13</f>
        <v>700</v>
      </c>
      <c r="G13" s="95">
        <f>[1]спецификация!F13</f>
        <v>214.27</v>
      </c>
      <c r="H13" s="96">
        <f t="shared" ref="H13:H76" si="0">PRODUCT(F13,G13)</f>
        <v>149989</v>
      </c>
      <c r="I13" s="79"/>
      <c r="J13" s="79"/>
    </row>
    <row r="14" spans="1:13" s="78" customFormat="1" ht="25.5">
      <c r="A14" s="101">
        <v>4</v>
      </c>
      <c r="B14" s="98" t="s">
        <v>428</v>
      </c>
      <c r="C14" s="94" t="s">
        <v>204</v>
      </c>
      <c r="D14" s="94" t="s">
        <v>197</v>
      </c>
      <c r="E14" s="100" t="str">
        <f>[1]спецификация!C14</f>
        <v>шт</v>
      </c>
      <c r="F14" s="100">
        <f>[1]спецификация!D14</f>
        <v>500</v>
      </c>
      <c r="G14" s="95">
        <f>[1]спецификация!F14</f>
        <v>187.38</v>
      </c>
      <c r="H14" s="96">
        <f t="shared" si="0"/>
        <v>93690</v>
      </c>
      <c r="I14" s="77"/>
      <c r="J14" s="77"/>
    </row>
    <row r="15" spans="1:13" s="78" customFormat="1" ht="25.5">
      <c r="A15" s="101">
        <v>5</v>
      </c>
      <c r="B15" s="98" t="s">
        <v>429</v>
      </c>
      <c r="C15" s="94" t="s">
        <v>204</v>
      </c>
      <c r="D15" s="94" t="s">
        <v>197</v>
      </c>
      <c r="E15" s="100" t="str">
        <f>[1]спецификация!C15</f>
        <v>шт</v>
      </c>
      <c r="F15" s="100">
        <f>[1]спецификация!D15</f>
        <v>400</v>
      </c>
      <c r="G15" s="95">
        <f>[1]спецификация!F15</f>
        <v>307.13</v>
      </c>
      <c r="H15" s="96">
        <f t="shared" si="0"/>
        <v>122852</v>
      </c>
      <c r="I15" s="77"/>
      <c r="J15" s="77"/>
    </row>
    <row r="16" spans="1:13" s="78" customFormat="1" ht="25.5">
      <c r="A16" s="101">
        <v>6</v>
      </c>
      <c r="B16" s="98" t="s">
        <v>211</v>
      </c>
      <c r="C16" s="94" t="s">
        <v>204</v>
      </c>
      <c r="D16" s="94" t="s">
        <v>197</v>
      </c>
      <c r="E16" s="100" t="str">
        <f>[1]спецификация!C16</f>
        <v>шт</v>
      </c>
      <c r="F16" s="100">
        <f>[1]спецификация!D16</f>
        <v>2</v>
      </c>
      <c r="G16" s="95">
        <f>[1]спецификация!F16</f>
        <v>19633.330000000002</v>
      </c>
      <c r="H16" s="96">
        <f t="shared" si="0"/>
        <v>39266.660000000003</v>
      </c>
      <c r="I16" s="77"/>
      <c r="J16" s="77"/>
    </row>
    <row r="17" spans="1:10" s="78" customFormat="1" ht="25.5">
      <c r="A17" s="101">
        <v>7</v>
      </c>
      <c r="B17" s="98" t="s">
        <v>212</v>
      </c>
      <c r="C17" s="94" t="s">
        <v>204</v>
      </c>
      <c r="D17" s="94" t="s">
        <v>197</v>
      </c>
      <c r="E17" s="100" t="str">
        <f>[1]спецификация!C17</f>
        <v>шт</v>
      </c>
      <c r="F17" s="100">
        <f>[1]спецификация!D17</f>
        <v>1</v>
      </c>
      <c r="G17" s="95">
        <f>[1]спецификация!F17</f>
        <v>59558.33</v>
      </c>
      <c r="H17" s="96">
        <f t="shared" si="0"/>
        <v>59558.33</v>
      </c>
      <c r="I17" s="77"/>
      <c r="J17" s="77"/>
    </row>
    <row r="18" spans="1:10" s="78" customFormat="1" ht="25.5">
      <c r="A18" s="101">
        <v>8</v>
      </c>
      <c r="B18" s="98" t="s">
        <v>213</v>
      </c>
      <c r="C18" s="94" t="s">
        <v>204</v>
      </c>
      <c r="D18" s="94" t="s">
        <v>197</v>
      </c>
      <c r="E18" s="100" t="str">
        <f>[1]спецификация!C18</f>
        <v>шт</v>
      </c>
      <c r="F18" s="100">
        <f>[1]спецификация!D18</f>
        <v>1</v>
      </c>
      <c r="G18" s="95">
        <f>[1]спецификация!F18</f>
        <v>59898.33</v>
      </c>
      <c r="H18" s="96">
        <f t="shared" si="0"/>
        <v>59898.33</v>
      </c>
      <c r="I18" s="77"/>
      <c r="J18" s="77"/>
    </row>
    <row r="19" spans="1:10" s="78" customFormat="1" ht="25.5">
      <c r="A19" s="101">
        <v>9</v>
      </c>
      <c r="B19" s="98" t="s">
        <v>214</v>
      </c>
      <c r="C19" s="94" t="s">
        <v>204</v>
      </c>
      <c r="D19" s="94" t="s">
        <v>197</v>
      </c>
      <c r="E19" s="100" t="str">
        <f>[1]спецификация!C19</f>
        <v>шт</v>
      </c>
      <c r="F19" s="100">
        <f>[1]спецификация!D19</f>
        <v>1</v>
      </c>
      <c r="G19" s="97">
        <f>[1]спецификация!F19</f>
        <v>2469.87</v>
      </c>
      <c r="H19" s="96">
        <f t="shared" si="0"/>
        <v>2469.87</v>
      </c>
      <c r="I19" s="77"/>
      <c r="J19" s="77"/>
    </row>
    <row r="20" spans="1:10" s="78" customFormat="1" ht="25.5">
      <c r="A20" s="101">
        <v>10</v>
      </c>
      <c r="B20" s="98" t="s">
        <v>424</v>
      </c>
      <c r="C20" s="94" t="s">
        <v>204</v>
      </c>
      <c r="D20" s="94" t="s">
        <v>197</v>
      </c>
      <c r="E20" s="100" t="str">
        <f>[1]спецификация!C20</f>
        <v>шт</v>
      </c>
      <c r="F20" s="100">
        <f>[1]спецификация!D20</f>
        <v>1</v>
      </c>
      <c r="G20" s="97">
        <f>[1]спецификация!F20</f>
        <v>1276.17</v>
      </c>
      <c r="H20" s="96">
        <f t="shared" si="0"/>
        <v>1276.17</v>
      </c>
      <c r="I20" s="77"/>
      <c r="J20" s="77"/>
    </row>
    <row r="21" spans="1:10" s="78" customFormat="1" ht="25.5">
      <c r="A21" s="101">
        <v>11</v>
      </c>
      <c r="B21" s="98" t="s">
        <v>425</v>
      </c>
      <c r="C21" s="94" t="s">
        <v>204</v>
      </c>
      <c r="D21" s="94" t="s">
        <v>197</v>
      </c>
      <c r="E21" s="100" t="str">
        <f>[1]спецификация!C21</f>
        <v>шт</v>
      </c>
      <c r="F21" s="100">
        <f>[1]спецификация!D21</f>
        <v>1</v>
      </c>
      <c r="G21" s="97">
        <f>[1]спецификация!F21</f>
        <v>1099.47</v>
      </c>
      <c r="H21" s="96">
        <f t="shared" si="0"/>
        <v>1099.47</v>
      </c>
      <c r="I21" s="77"/>
      <c r="J21" s="77"/>
    </row>
    <row r="22" spans="1:10" s="78" customFormat="1" ht="25.5">
      <c r="A22" s="101">
        <v>12</v>
      </c>
      <c r="B22" s="98" t="s">
        <v>217</v>
      </c>
      <c r="C22" s="94" t="s">
        <v>204</v>
      </c>
      <c r="D22" s="94" t="s">
        <v>197</v>
      </c>
      <c r="E22" s="100" t="str">
        <f>[1]спецификация!C22</f>
        <v>шт</v>
      </c>
      <c r="F22" s="100">
        <f>[1]спецификация!D22</f>
        <v>1</v>
      </c>
      <c r="G22" s="97">
        <f>[1]спецификация!F22</f>
        <v>1276.17</v>
      </c>
      <c r="H22" s="96">
        <f t="shared" si="0"/>
        <v>1276.17</v>
      </c>
      <c r="I22" s="77"/>
      <c r="J22" s="77"/>
    </row>
    <row r="23" spans="1:10" s="78" customFormat="1" ht="25.5">
      <c r="A23" s="101">
        <v>13</v>
      </c>
      <c r="B23" s="98" t="s">
        <v>218</v>
      </c>
      <c r="C23" s="94" t="s">
        <v>204</v>
      </c>
      <c r="D23" s="94" t="s">
        <v>197</v>
      </c>
      <c r="E23" s="100" t="str">
        <f>[1]спецификация!C23</f>
        <v>шт</v>
      </c>
      <c r="F23" s="100">
        <f>[1]спецификация!D23</f>
        <v>1</v>
      </c>
      <c r="G23" s="97">
        <f>[1]спецификация!F23</f>
        <v>3926.67</v>
      </c>
      <c r="H23" s="96">
        <f t="shared" si="0"/>
        <v>3926.67</v>
      </c>
      <c r="I23" s="77"/>
      <c r="J23" s="77"/>
    </row>
    <row r="24" spans="1:10" s="78" customFormat="1" ht="25.5">
      <c r="A24" s="101">
        <v>14</v>
      </c>
      <c r="B24" s="98" t="s">
        <v>219</v>
      </c>
      <c r="C24" s="94" t="s">
        <v>204</v>
      </c>
      <c r="D24" s="94" t="s">
        <v>197</v>
      </c>
      <c r="E24" s="100" t="str">
        <f>[1]спецификация!C24</f>
        <v>шт</v>
      </c>
      <c r="F24" s="102">
        <f>[1]спецификация!D24</f>
        <v>1</v>
      </c>
      <c r="G24" s="97">
        <f>[1]спецификация!F24</f>
        <v>20756.37</v>
      </c>
      <c r="H24" s="96">
        <f t="shared" si="0"/>
        <v>20756.37</v>
      </c>
      <c r="I24" s="77"/>
      <c r="J24" s="77"/>
    </row>
    <row r="25" spans="1:10" s="78" customFormat="1" ht="25.5">
      <c r="A25" s="101">
        <v>15</v>
      </c>
      <c r="B25" s="98" t="s">
        <v>220</v>
      </c>
      <c r="C25" s="94" t="s">
        <v>204</v>
      </c>
      <c r="D25" s="94" t="s">
        <v>197</v>
      </c>
      <c r="E25" s="100" t="str">
        <f>[1]спецификация!C25</f>
        <v>шт</v>
      </c>
      <c r="F25" s="102">
        <f>[1]спецификация!D25</f>
        <v>1</v>
      </c>
      <c r="G25" s="97">
        <f>[1]спецификация!F25</f>
        <v>1433.23</v>
      </c>
      <c r="H25" s="96">
        <f t="shared" si="0"/>
        <v>1433.23</v>
      </c>
      <c r="I25" s="77"/>
      <c r="J25" s="77"/>
    </row>
    <row r="26" spans="1:10" s="78" customFormat="1" ht="25.5">
      <c r="A26" s="101">
        <v>16</v>
      </c>
      <c r="B26" s="98" t="s">
        <v>426</v>
      </c>
      <c r="C26" s="94" t="s">
        <v>204</v>
      </c>
      <c r="D26" s="94" t="s">
        <v>197</v>
      </c>
      <c r="E26" s="100" t="str">
        <f>[1]спецификация!C26</f>
        <v>шт</v>
      </c>
      <c r="F26" s="102">
        <f>[1]спецификация!D26</f>
        <v>62</v>
      </c>
      <c r="G26" s="97">
        <f>[1]спецификация!F26</f>
        <v>69.97</v>
      </c>
      <c r="H26" s="96">
        <f t="shared" si="0"/>
        <v>4338.1400000000003</v>
      </c>
      <c r="I26" s="77"/>
      <c r="J26" s="77"/>
    </row>
    <row r="27" spans="1:10" s="78" customFormat="1" ht="25.5">
      <c r="A27" s="101">
        <v>17</v>
      </c>
      <c r="B27" s="98" t="s">
        <v>222</v>
      </c>
      <c r="C27" s="94" t="s">
        <v>204</v>
      </c>
      <c r="D27" s="94" t="s">
        <v>197</v>
      </c>
      <c r="E27" s="100" t="str">
        <f>[1]спецификация!C27</f>
        <v>упак</v>
      </c>
      <c r="F27" s="100">
        <f>[1]спецификация!D27</f>
        <v>15</v>
      </c>
      <c r="G27" s="97">
        <f>[1]спецификация!F27</f>
        <v>539.16999999999996</v>
      </c>
      <c r="H27" s="96">
        <f t="shared" si="0"/>
        <v>8087.5499999999993</v>
      </c>
      <c r="I27" s="77"/>
      <c r="J27" s="77"/>
    </row>
    <row r="28" spans="1:10" s="78" customFormat="1" ht="25.5">
      <c r="A28" s="101">
        <v>18</v>
      </c>
      <c r="B28" s="98" t="s">
        <v>223</v>
      </c>
      <c r="C28" s="94" t="s">
        <v>204</v>
      </c>
      <c r="D28" s="94" t="s">
        <v>197</v>
      </c>
      <c r="E28" s="100" t="str">
        <f>[1]спецификация!C28</f>
        <v>упак</v>
      </c>
      <c r="F28" s="100">
        <f>[1]спецификация!D28</f>
        <v>15</v>
      </c>
      <c r="G28" s="97">
        <f>[1]спецификация!F28</f>
        <v>492.8</v>
      </c>
      <c r="H28" s="96">
        <f t="shared" si="0"/>
        <v>7392</v>
      </c>
      <c r="I28" s="77"/>
      <c r="J28" s="77"/>
    </row>
    <row r="29" spans="1:10" s="78" customFormat="1" ht="25.5">
      <c r="A29" s="101">
        <v>19</v>
      </c>
      <c r="B29" s="98" t="s">
        <v>430</v>
      </c>
      <c r="C29" s="94" t="s">
        <v>204</v>
      </c>
      <c r="D29" s="94" t="s">
        <v>197</v>
      </c>
      <c r="E29" s="100" t="str">
        <f>[1]спецификация!C29</f>
        <v>шт</v>
      </c>
      <c r="F29" s="102">
        <f>[1]спецификация!D29</f>
        <v>37</v>
      </c>
      <c r="G29" s="97">
        <f>[1]спецификация!F29</f>
        <v>25.53</v>
      </c>
      <c r="H29" s="96">
        <f t="shared" si="0"/>
        <v>944.61</v>
      </c>
      <c r="I29" s="77"/>
      <c r="J29" s="77"/>
    </row>
    <row r="30" spans="1:10" s="78" customFormat="1" ht="25.5">
      <c r="A30" s="101">
        <v>20</v>
      </c>
      <c r="B30" s="98" t="s">
        <v>225</v>
      </c>
      <c r="C30" s="94" t="s">
        <v>204</v>
      </c>
      <c r="D30" s="94" t="s">
        <v>197</v>
      </c>
      <c r="E30" s="100" t="str">
        <f>[1]спецификация!C30</f>
        <v>шт</v>
      </c>
      <c r="F30" s="102">
        <f>[1]спецификация!D30</f>
        <v>10</v>
      </c>
      <c r="G30" s="97">
        <f>[1]спецификация!F30</f>
        <v>25.33</v>
      </c>
      <c r="H30" s="96">
        <f t="shared" si="0"/>
        <v>253.29999999999998</v>
      </c>
      <c r="I30" s="77"/>
      <c r="J30" s="77"/>
    </row>
    <row r="31" spans="1:10" s="78" customFormat="1" ht="25.5">
      <c r="A31" s="101">
        <v>21</v>
      </c>
      <c r="B31" s="98" t="s">
        <v>226</v>
      </c>
      <c r="C31" s="94" t="s">
        <v>204</v>
      </c>
      <c r="D31" s="94" t="s">
        <v>197</v>
      </c>
      <c r="E31" s="100" t="str">
        <f>[1]спецификация!C31</f>
        <v>шт</v>
      </c>
      <c r="F31" s="100">
        <f>[1]спецификация!D31</f>
        <v>200</v>
      </c>
      <c r="G31" s="97">
        <f>[1]спецификация!F31</f>
        <v>53.5</v>
      </c>
      <c r="H31" s="96">
        <f t="shared" si="0"/>
        <v>10700</v>
      </c>
      <c r="I31" s="77"/>
      <c r="J31" s="77"/>
    </row>
    <row r="32" spans="1:10" s="78" customFormat="1" ht="25.5">
      <c r="A32" s="101">
        <v>22</v>
      </c>
      <c r="B32" s="98" t="s">
        <v>227</v>
      </c>
      <c r="C32" s="94" t="s">
        <v>204</v>
      </c>
      <c r="D32" s="94" t="s">
        <v>197</v>
      </c>
      <c r="E32" s="100" t="str">
        <f>[1]спецификация!C32</f>
        <v>шт</v>
      </c>
      <c r="F32" s="100">
        <f>[1]спецификация!D32</f>
        <v>10</v>
      </c>
      <c r="G32" s="97">
        <f>[1]спецификация!F32</f>
        <v>196.43</v>
      </c>
      <c r="H32" s="96">
        <f t="shared" si="0"/>
        <v>1964.3000000000002</v>
      </c>
      <c r="I32" s="77"/>
      <c r="J32" s="77"/>
    </row>
    <row r="33" spans="1:10" s="78" customFormat="1" ht="25.5">
      <c r="A33" s="101">
        <v>23</v>
      </c>
      <c r="B33" s="98" t="s">
        <v>228</v>
      </c>
      <c r="C33" s="94" t="s">
        <v>204</v>
      </c>
      <c r="D33" s="94" t="s">
        <v>197</v>
      </c>
      <c r="E33" s="100" t="str">
        <f>[1]спецификация!C33</f>
        <v>упак</v>
      </c>
      <c r="F33" s="100">
        <f>[1]спецификация!D33</f>
        <v>20</v>
      </c>
      <c r="G33" s="97">
        <f>[1]спецификация!F33</f>
        <v>221.27</v>
      </c>
      <c r="H33" s="96">
        <f t="shared" si="0"/>
        <v>4425.4000000000005</v>
      </c>
      <c r="I33" s="77"/>
      <c r="J33" s="77"/>
    </row>
    <row r="34" spans="1:10" s="78" customFormat="1" ht="25.5">
      <c r="A34" s="101">
        <v>24</v>
      </c>
      <c r="B34" s="98" t="s">
        <v>229</v>
      </c>
      <c r="C34" s="94" t="s">
        <v>204</v>
      </c>
      <c r="D34" s="94" t="s">
        <v>197</v>
      </c>
      <c r="E34" s="100" t="str">
        <f>[1]спецификация!C34</f>
        <v>упак</v>
      </c>
      <c r="F34" s="100">
        <f>[1]спецификация!D34</f>
        <v>175</v>
      </c>
      <c r="G34" s="97">
        <f>[1]спецификация!F34</f>
        <v>89.67</v>
      </c>
      <c r="H34" s="96">
        <f t="shared" si="0"/>
        <v>15692.25</v>
      </c>
      <c r="I34" s="77"/>
      <c r="J34" s="77"/>
    </row>
    <row r="35" spans="1:10" s="78" customFormat="1" ht="25.5">
      <c r="A35" s="101">
        <v>25</v>
      </c>
      <c r="B35" s="98" t="s">
        <v>230</v>
      </c>
      <c r="C35" s="94" t="s">
        <v>204</v>
      </c>
      <c r="D35" s="94" t="s">
        <v>197</v>
      </c>
      <c r="E35" s="100" t="str">
        <f>[1]спецификация!C35</f>
        <v>упак</v>
      </c>
      <c r="F35" s="100">
        <f>[1]спецификация!D35</f>
        <v>325</v>
      </c>
      <c r="G35" s="97">
        <f>[1]спецификация!F35</f>
        <v>89.67</v>
      </c>
      <c r="H35" s="96">
        <f t="shared" si="0"/>
        <v>29142.75</v>
      </c>
      <c r="I35" s="77"/>
      <c r="J35" s="77"/>
    </row>
    <row r="36" spans="1:10" s="78" customFormat="1" ht="25.5">
      <c r="A36" s="101">
        <v>26</v>
      </c>
      <c r="B36" s="98" t="s">
        <v>231</v>
      </c>
      <c r="C36" s="94" t="s">
        <v>204</v>
      </c>
      <c r="D36" s="94" t="s">
        <v>197</v>
      </c>
      <c r="E36" s="100" t="str">
        <f>[1]спецификация!C36</f>
        <v>шт</v>
      </c>
      <c r="F36" s="100">
        <f>[1]спецификация!D36</f>
        <v>5</v>
      </c>
      <c r="G36" s="97">
        <f>[1]спецификация!F36</f>
        <v>78.599999999999994</v>
      </c>
      <c r="H36" s="96">
        <f t="shared" si="0"/>
        <v>393</v>
      </c>
      <c r="I36" s="77"/>
      <c r="J36" s="77"/>
    </row>
    <row r="37" spans="1:10" s="78" customFormat="1" ht="25.5">
      <c r="A37" s="101">
        <v>27</v>
      </c>
      <c r="B37" s="98" t="s">
        <v>232</v>
      </c>
      <c r="C37" s="94" t="s">
        <v>204</v>
      </c>
      <c r="D37" s="94" t="s">
        <v>197</v>
      </c>
      <c r="E37" s="100" t="str">
        <f>[1]спецификация!C37</f>
        <v>пач</v>
      </c>
      <c r="F37" s="100">
        <f>[1]спецификация!D37</f>
        <v>5</v>
      </c>
      <c r="G37" s="97">
        <f>[1]спецификация!F37</f>
        <v>78.599999999999994</v>
      </c>
      <c r="H37" s="96">
        <f t="shared" si="0"/>
        <v>393</v>
      </c>
      <c r="I37" s="77"/>
      <c r="J37" s="77"/>
    </row>
    <row r="38" spans="1:10" s="78" customFormat="1" ht="25.5">
      <c r="A38" s="101">
        <v>28</v>
      </c>
      <c r="B38" s="98" t="s">
        <v>233</v>
      </c>
      <c r="C38" s="94" t="s">
        <v>204</v>
      </c>
      <c r="D38" s="94" t="s">
        <v>197</v>
      </c>
      <c r="E38" s="100" t="str">
        <f>[1]спецификация!C38</f>
        <v>шт</v>
      </c>
      <c r="F38" s="100">
        <f>[1]спецификация!D38</f>
        <v>77</v>
      </c>
      <c r="G38" s="97">
        <f>[1]спецификация!F38</f>
        <v>88.37</v>
      </c>
      <c r="H38" s="96">
        <f t="shared" si="0"/>
        <v>6804.4900000000007</v>
      </c>
      <c r="I38" s="77"/>
      <c r="J38" s="77"/>
    </row>
    <row r="39" spans="1:10" s="78" customFormat="1" ht="25.5">
      <c r="A39" s="101">
        <v>29</v>
      </c>
      <c r="B39" s="98" t="s">
        <v>234</v>
      </c>
      <c r="C39" s="94" t="s">
        <v>204</v>
      </c>
      <c r="D39" s="94" t="s">
        <v>197</v>
      </c>
      <c r="E39" s="100" t="str">
        <f>[1]спецификация!C39</f>
        <v>шт</v>
      </c>
      <c r="F39" s="100">
        <f>[1]спецификация!D39</f>
        <v>80</v>
      </c>
      <c r="G39" s="97">
        <f>[1]спецификация!F39</f>
        <v>47.13</v>
      </c>
      <c r="H39" s="96">
        <f t="shared" si="0"/>
        <v>3770.4</v>
      </c>
      <c r="I39" s="77"/>
      <c r="J39" s="77"/>
    </row>
    <row r="40" spans="1:10" s="78" customFormat="1" ht="25.5">
      <c r="A40" s="101">
        <v>30</v>
      </c>
      <c r="B40" s="98" t="s">
        <v>235</v>
      </c>
      <c r="C40" s="94" t="s">
        <v>204</v>
      </c>
      <c r="D40" s="94" t="s">
        <v>197</v>
      </c>
      <c r="E40" s="100" t="str">
        <f>[1]спецификация!C40</f>
        <v>упак</v>
      </c>
      <c r="F40" s="100">
        <f>[1]спецификация!D40</f>
        <v>360</v>
      </c>
      <c r="G40" s="97">
        <f>[1]спецификация!F40</f>
        <v>79.23</v>
      </c>
      <c r="H40" s="96">
        <f t="shared" si="0"/>
        <v>28522.800000000003</v>
      </c>
      <c r="I40" s="77"/>
      <c r="J40" s="77"/>
    </row>
    <row r="41" spans="1:10" s="78" customFormat="1" ht="25.5">
      <c r="A41" s="101">
        <v>31</v>
      </c>
      <c r="B41" s="98" t="s">
        <v>236</v>
      </c>
      <c r="C41" s="94" t="s">
        <v>204</v>
      </c>
      <c r="D41" s="94" t="s">
        <v>197</v>
      </c>
      <c r="E41" s="100" t="s">
        <v>188</v>
      </c>
      <c r="F41" s="100">
        <f>[1]спецификация!D41</f>
        <v>10</v>
      </c>
      <c r="G41" s="97">
        <f>[1]спецификация!F41</f>
        <v>12.53</v>
      </c>
      <c r="H41" s="96">
        <f t="shared" si="0"/>
        <v>125.3</v>
      </c>
      <c r="I41" s="77"/>
      <c r="J41" s="77"/>
    </row>
    <row r="42" spans="1:10" s="78" customFormat="1" ht="25.5">
      <c r="A42" s="101">
        <v>32</v>
      </c>
      <c r="B42" s="98" t="s">
        <v>237</v>
      </c>
      <c r="C42" s="94" t="s">
        <v>204</v>
      </c>
      <c r="D42" s="94" t="s">
        <v>197</v>
      </c>
      <c r="E42" s="100" t="s">
        <v>188</v>
      </c>
      <c r="F42" s="102">
        <f>[1]спецификация!D42</f>
        <v>74</v>
      </c>
      <c r="G42" s="97">
        <f>[1]спецификация!F42</f>
        <v>31.2</v>
      </c>
      <c r="H42" s="96">
        <f t="shared" si="0"/>
        <v>2308.7999999999997</v>
      </c>
      <c r="I42" s="77"/>
      <c r="J42" s="77"/>
    </row>
    <row r="43" spans="1:10" s="78" customFormat="1" ht="25.5">
      <c r="A43" s="101">
        <v>33</v>
      </c>
      <c r="B43" s="98" t="s">
        <v>427</v>
      </c>
      <c r="C43" s="94" t="s">
        <v>204</v>
      </c>
      <c r="D43" s="94" t="s">
        <v>197</v>
      </c>
      <c r="E43" s="100" t="s">
        <v>188</v>
      </c>
      <c r="F43" s="102">
        <f>[1]спецификация!D43</f>
        <v>55</v>
      </c>
      <c r="G43" s="97">
        <f>[1]спецификация!F43</f>
        <v>16.47</v>
      </c>
      <c r="H43" s="96">
        <f t="shared" si="0"/>
        <v>905.84999999999991</v>
      </c>
      <c r="I43" s="77"/>
      <c r="J43" s="77"/>
    </row>
    <row r="44" spans="1:10" s="78" customFormat="1" ht="25.5">
      <c r="A44" s="101">
        <v>34</v>
      </c>
      <c r="B44" s="98" t="s">
        <v>239</v>
      </c>
      <c r="C44" s="94" t="s">
        <v>204</v>
      </c>
      <c r="D44" s="94" t="s">
        <v>197</v>
      </c>
      <c r="E44" s="100" t="s">
        <v>189</v>
      </c>
      <c r="F44" s="102">
        <f>[1]спецификация!D44</f>
        <v>50</v>
      </c>
      <c r="G44" s="97">
        <f>[1]спецификация!F44</f>
        <v>368.13</v>
      </c>
      <c r="H44" s="96">
        <f t="shared" si="0"/>
        <v>18406.5</v>
      </c>
      <c r="I44" s="77"/>
      <c r="J44" s="77"/>
    </row>
    <row r="45" spans="1:10" s="78" customFormat="1" ht="25.5">
      <c r="A45" s="101">
        <v>35</v>
      </c>
      <c r="B45" s="98" t="s">
        <v>240</v>
      </c>
      <c r="C45" s="94" t="s">
        <v>204</v>
      </c>
      <c r="D45" s="94" t="s">
        <v>197</v>
      </c>
      <c r="E45" s="100" t="s">
        <v>123</v>
      </c>
      <c r="F45" s="102">
        <f>[1]спецификация!D45</f>
        <v>5</v>
      </c>
      <c r="G45" s="97">
        <f>[1]спецификация!F45</f>
        <v>365</v>
      </c>
      <c r="H45" s="96">
        <f t="shared" si="0"/>
        <v>1825</v>
      </c>
      <c r="I45" s="77"/>
      <c r="J45" s="77"/>
    </row>
    <row r="46" spans="1:10" s="78" customFormat="1" ht="25.5">
      <c r="A46" s="101">
        <v>36</v>
      </c>
      <c r="B46" s="98" t="s">
        <v>241</v>
      </c>
      <c r="C46" s="94" t="s">
        <v>204</v>
      </c>
      <c r="D46" s="94" t="s">
        <v>197</v>
      </c>
      <c r="E46" s="100" t="s">
        <v>189</v>
      </c>
      <c r="F46" s="102">
        <f>[1]спецификация!D46</f>
        <v>126</v>
      </c>
      <c r="G46" s="97">
        <f>[1]спецификация!F46</f>
        <v>91.83</v>
      </c>
      <c r="H46" s="96">
        <f t="shared" si="0"/>
        <v>11570.58</v>
      </c>
      <c r="I46" s="77"/>
      <c r="J46" s="77"/>
    </row>
    <row r="47" spans="1:10" s="78" customFormat="1" ht="25.5">
      <c r="A47" s="101">
        <v>37</v>
      </c>
      <c r="B47" s="98" t="s">
        <v>242</v>
      </c>
      <c r="C47" s="94" t="s">
        <v>204</v>
      </c>
      <c r="D47" s="94" t="s">
        <v>197</v>
      </c>
      <c r="E47" s="100" t="s">
        <v>189</v>
      </c>
      <c r="F47" s="102">
        <f>[1]спецификация!D47</f>
        <v>240</v>
      </c>
      <c r="G47" s="97">
        <f>[1]спецификация!F47</f>
        <v>8.8699999999999992</v>
      </c>
      <c r="H47" s="96">
        <f t="shared" si="0"/>
        <v>2128.7999999999997</v>
      </c>
      <c r="I47" s="77"/>
      <c r="J47" s="77"/>
    </row>
    <row r="48" spans="1:10" s="78" customFormat="1" ht="25.5">
      <c r="A48" s="101">
        <v>38</v>
      </c>
      <c r="B48" s="98" t="s">
        <v>243</v>
      </c>
      <c r="C48" s="94" t="s">
        <v>204</v>
      </c>
      <c r="D48" s="94" t="s">
        <v>197</v>
      </c>
      <c r="E48" s="100" t="s">
        <v>189</v>
      </c>
      <c r="F48" s="102">
        <f>[1]спецификация!D48</f>
        <v>10</v>
      </c>
      <c r="G48" s="97">
        <f>[1]спецификация!F48</f>
        <v>115.93</v>
      </c>
      <c r="H48" s="96">
        <f t="shared" si="0"/>
        <v>1159.3000000000002</v>
      </c>
      <c r="I48" s="77"/>
      <c r="J48" s="77"/>
    </row>
    <row r="49" spans="1:10" s="78" customFormat="1" ht="25.5">
      <c r="A49" s="101">
        <v>39</v>
      </c>
      <c r="B49" s="98" t="s">
        <v>244</v>
      </c>
      <c r="C49" s="94" t="s">
        <v>204</v>
      </c>
      <c r="D49" s="94" t="s">
        <v>197</v>
      </c>
      <c r="E49" s="100" t="s">
        <v>123</v>
      </c>
      <c r="F49" s="102">
        <f>[1]спецификация!D49</f>
        <v>10</v>
      </c>
      <c r="G49" s="97">
        <f>[1]спецификация!F49</f>
        <v>127.93</v>
      </c>
      <c r="H49" s="96">
        <f t="shared" si="0"/>
        <v>1279.3000000000002</v>
      </c>
      <c r="I49" s="77"/>
      <c r="J49" s="77"/>
    </row>
    <row r="50" spans="1:10" s="78" customFormat="1" ht="25.5">
      <c r="A50" s="101">
        <v>40</v>
      </c>
      <c r="B50" s="98" t="s">
        <v>245</v>
      </c>
      <c r="C50" s="94" t="s">
        <v>204</v>
      </c>
      <c r="D50" s="94" t="s">
        <v>197</v>
      </c>
      <c r="E50" s="100" t="s">
        <v>189</v>
      </c>
      <c r="F50" s="102">
        <f>[1]спецификация!D50</f>
        <v>154</v>
      </c>
      <c r="G50" s="97">
        <f>[1]спецификация!F50</f>
        <v>225.8</v>
      </c>
      <c r="H50" s="96">
        <f t="shared" si="0"/>
        <v>34773.200000000004</v>
      </c>
      <c r="I50" s="77"/>
      <c r="J50" s="77"/>
    </row>
    <row r="51" spans="1:10" s="78" customFormat="1" ht="25.5">
      <c r="A51" s="101">
        <v>41</v>
      </c>
      <c r="B51" s="98" t="s">
        <v>431</v>
      </c>
      <c r="C51" s="94" t="s">
        <v>204</v>
      </c>
      <c r="D51" s="94" t="s">
        <v>197</v>
      </c>
      <c r="E51" s="100" t="s">
        <v>190</v>
      </c>
      <c r="F51" s="102">
        <f>[1]спецификация!D51</f>
        <v>17</v>
      </c>
      <c r="G51" s="97">
        <f>[1]спецификация!F51</f>
        <v>82.97</v>
      </c>
      <c r="H51" s="96">
        <f t="shared" si="0"/>
        <v>1410.49</v>
      </c>
      <c r="I51" s="77"/>
      <c r="J51" s="77"/>
    </row>
    <row r="52" spans="1:10" s="78" customFormat="1" ht="25.5">
      <c r="A52" s="101">
        <v>42</v>
      </c>
      <c r="B52" s="98" t="s">
        <v>433</v>
      </c>
      <c r="C52" s="94" t="s">
        <v>204</v>
      </c>
      <c r="D52" s="94" t="s">
        <v>197</v>
      </c>
      <c r="E52" s="100" t="s">
        <v>19</v>
      </c>
      <c r="F52" s="102">
        <f>[1]спецификация!D52</f>
        <v>200</v>
      </c>
      <c r="G52" s="97">
        <f>[1]спецификация!F52</f>
        <v>95.7</v>
      </c>
      <c r="H52" s="96">
        <f t="shared" si="0"/>
        <v>19140</v>
      </c>
      <c r="I52" s="77"/>
      <c r="J52" s="77"/>
    </row>
    <row r="53" spans="1:10" s="78" customFormat="1" ht="25.5">
      <c r="A53" s="101">
        <v>43</v>
      </c>
      <c r="B53" s="98" t="s">
        <v>432</v>
      </c>
      <c r="C53" s="94" t="s">
        <v>204</v>
      </c>
      <c r="D53" s="94" t="s">
        <v>197</v>
      </c>
      <c r="E53" s="100" t="s">
        <v>19</v>
      </c>
      <c r="F53" s="100">
        <f>[1]спецификация!D53</f>
        <v>243</v>
      </c>
      <c r="G53" s="97">
        <f>[1]спецификация!F53</f>
        <v>117.6</v>
      </c>
      <c r="H53" s="96">
        <f t="shared" si="0"/>
        <v>28576.799999999999</v>
      </c>
      <c r="I53" s="77"/>
      <c r="J53" s="77"/>
    </row>
    <row r="54" spans="1:10" s="78" customFormat="1" ht="25.5">
      <c r="A54" s="101">
        <v>44</v>
      </c>
      <c r="B54" s="98" t="s">
        <v>249</v>
      </c>
      <c r="C54" s="94" t="s">
        <v>204</v>
      </c>
      <c r="D54" s="94" t="s">
        <v>197</v>
      </c>
      <c r="E54" s="100" t="s">
        <v>123</v>
      </c>
      <c r="F54" s="102">
        <f>[1]спецификация!D54</f>
        <v>38</v>
      </c>
      <c r="G54" s="97">
        <f>[1]спецификация!F54</f>
        <v>69.97</v>
      </c>
      <c r="H54" s="96">
        <f t="shared" si="0"/>
        <v>2658.86</v>
      </c>
      <c r="I54" s="77"/>
      <c r="J54" s="77"/>
    </row>
    <row r="55" spans="1:10" s="78" customFormat="1" ht="25.5">
      <c r="A55" s="101">
        <v>45</v>
      </c>
      <c r="B55" s="98" t="s">
        <v>250</v>
      </c>
      <c r="C55" s="94" t="s">
        <v>204</v>
      </c>
      <c r="D55" s="94" t="s">
        <v>197</v>
      </c>
      <c r="E55" s="100" t="s">
        <v>191</v>
      </c>
      <c r="F55" s="100">
        <f>[1]спецификация!D55</f>
        <v>7</v>
      </c>
      <c r="G55" s="97">
        <f>[1]спецификация!F55</f>
        <v>57.7</v>
      </c>
      <c r="H55" s="96">
        <f t="shared" si="0"/>
        <v>403.90000000000003</v>
      </c>
      <c r="I55" s="77"/>
      <c r="J55" s="77"/>
    </row>
    <row r="56" spans="1:10" s="78" customFormat="1" ht="25.5">
      <c r="A56" s="101">
        <v>46</v>
      </c>
      <c r="B56" s="98" t="s">
        <v>251</v>
      </c>
      <c r="C56" s="94" t="s">
        <v>204</v>
      </c>
      <c r="D56" s="94" t="s">
        <v>197</v>
      </c>
      <c r="E56" s="100" t="s">
        <v>123</v>
      </c>
      <c r="F56" s="100">
        <f>[1]спецификация!D56</f>
        <v>4</v>
      </c>
      <c r="G56" s="97">
        <f>[1]спецификация!F56</f>
        <v>148.13</v>
      </c>
      <c r="H56" s="96">
        <f t="shared" si="0"/>
        <v>592.52</v>
      </c>
      <c r="I56" s="77"/>
      <c r="J56" s="77"/>
    </row>
    <row r="57" spans="1:10" s="78" customFormat="1" ht="25.5">
      <c r="A57" s="101">
        <v>47</v>
      </c>
      <c r="B57" s="98" t="s">
        <v>252</v>
      </c>
      <c r="C57" s="94" t="s">
        <v>204</v>
      </c>
      <c r="D57" s="94" t="s">
        <v>197</v>
      </c>
      <c r="E57" s="100" t="s">
        <v>19</v>
      </c>
      <c r="F57" s="102">
        <f>[1]спецификация!D57</f>
        <v>10</v>
      </c>
      <c r="G57" s="97">
        <f>[1]спецификация!F57</f>
        <v>1916.2</v>
      </c>
      <c r="H57" s="96">
        <f t="shared" si="0"/>
        <v>19162</v>
      </c>
      <c r="I57" s="77"/>
      <c r="J57" s="77"/>
    </row>
    <row r="58" spans="1:10" s="78" customFormat="1" ht="25.5">
      <c r="A58" s="101">
        <v>48</v>
      </c>
      <c r="B58" s="98" t="s">
        <v>253</v>
      </c>
      <c r="C58" s="94" t="s">
        <v>204</v>
      </c>
      <c r="D58" s="94" t="s">
        <v>197</v>
      </c>
      <c r="E58" s="100" t="s">
        <v>19</v>
      </c>
      <c r="F58" s="102">
        <f>[1]спецификация!D58</f>
        <v>5</v>
      </c>
      <c r="G58" s="97">
        <f>[1]спецификация!F58</f>
        <v>545.79999999999995</v>
      </c>
      <c r="H58" s="96">
        <f t="shared" si="0"/>
        <v>2729</v>
      </c>
      <c r="I58" s="77"/>
      <c r="J58" s="77"/>
    </row>
    <row r="59" spans="1:10" s="78" customFormat="1" ht="25.5">
      <c r="A59" s="101">
        <v>49</v>
      </c>
      <c r="B59" s="98" t="s">
        <v>254</v>
      </c>
      <c r="C59" s="94" t="s">
        <v>204</v>
      </c>
      <c r="D59" s="94" t="s">
        <v>197</v>
      </c>
      <c r="E59" s="102" t="s">
        <v>123</v>
      </c>
      <c r="F59" s="102">
        <f>[1]спецификация!D59</f>
        <v>2</v>
      </c>
      <c r="G59" s="97">
        <f>[1]спецификация!F59</f>
        <v>3926.67</v>
      </c>
      <c r="H59" s="96">
        <f t="shared" si="0"/>
        <v>7853.34</v>
      </c>
      <c r="I59" s="77"/>
      <c r="J59" s="77"/>
    </row>
    <row r="60" spans="1:10" s="78" customFormat="1" ht="25.5">
      <c r="A60" s="101">
        <v>50</v>
      </c>
      <c r="B60" s="98" t="s">
        <v>255</v>
      </c>
      <c r="C60" s="94" t="s">
        <v>204</v>
      </c>
      <c r="D60" s="94" t="s">
        <v>197</v>
      </c>
      <c r="E60" s="100" t="s">
        <v>191</v>
      </c>
      <c r="F60" s="103">
        <f>[1]спецификация!D60</f>
        <v>12</v>
      </c>
      <c r="G60" s="97">
        <f>[1]спецификация!F60</f>
        <v>380.77</v>
      </c>
      <c r="H60" s="96">
        <f t="shared" si="0"/>
        <v>4569.24</v>
      </c>
      <c r="I60" s="77"/>
      <c r="J60" s="77"/>
    </row>
    <row r="61" spans="1:10" s="78" customFormat="1" ht="25.5">
      <c r="A61" s="101">
        <v>51</v>
      </c>
      <c r="B61" s="98" t="s">
        <v>434</v>
      </c>
      <c r="C61" s="94" t="s">
        <v>204</v>
      </c>
      <c r="D61" s="94" t="s">
        <v>197</v>
      </c>
      <c r="E61" s="100" t="s">
        <v>19</v>
      </c>
      <c r="F61" s="102">
        <f>[1]спецификация!D61</f>
        <v>5</v>
      </c>
      <c r="G61" s="97">
        <f>[1]спецификация!F61</f>
        <v>410.33</v>
      </c>
      <c r="H61" s="96">
        <f t="shared" si="0"/>
        <v>2051.65</v>
      </c>
      <c r="I61" s="77"/>
      <c r="J61" s="77"/>
    </row>
    <row r="62" spans="1:10" s="78" customFormat="1" ht="25.5">
      <c r="A62" s="101">
        <v>52</v>
      </c>
      <c r="B62" s="98" t="s">
        <v>257</v>
      </c>
      <c r="C62" s="94" t="s">
        <v>204</v>
      </c>
      <c r="D62" s="94" t="s">
        <v>197</v>
      </c>
      <c r="E62" s="100" t="s">
        <v>19</v>
      </c>
      <c r="F62" s="102">
        <f>[1]спецификация!D62</f>
        <v>7</v>
      </c>
      <c r="G62" s="97">
        <f>[1]спецификация!F62</f>
        <v>994.77</v>
      </c>
      <c r="H62" s="96">
        <f t="shared" si="0"/>
        <v>6963.3899999999994</v>
      </c>
      <c r="I62" s="77"/>
      <c r="J62" s="77"/>
    </row>
    <row r="63" spans="1:10" s="78" customFormat="1" ht="25.5">
      <c r="A63" s="101">
        <v>53</v>
      </c>
      <c r="B63" s="98" t="s">
        <v>258</v>
      </c>
      <c r="C63" s="94" t="s">
        <v>204</v>
      </c>
      <c r="D63" s="94" t="s">
        <v>197</v>
      </c>
      <c r="E63" s="100" t="s">
        <v>19</v>
      </c>
      <c r="F63" s="102">
        <f>[1]спецификация!D63</f>
        <v>11</v>
      </c>
      <c r="G63" s="97">
        <f>[1]спецификация!F63</f>
        <v>736.27</v>
      </c>
      <c r="H63" s="96">
        <f t="shared" si="0"/>
        <v>8098.9699999999993</v>
      </c>
      <c r="I63" s="77"/>
      <c r="J63" s="77"/>
    </row>
    <row r="64" spans="1:10" s="78" customFormat="1" ht="25.5">
      <c r="A64" s="101">
        <v>54</v>
      </c>
      <c r="B64" s="98" t="s">
        <v>259</v>
      </c>
      <c r="C64" s="94" t="s">
        <v>204</v>
      </c>
      <c r="D64" s="94" t="s">
        <v>197</v>
      </c>
      <c r="E64" s="100" t="s">
        <v>19</v>
      </c>
      <c r="F64" s="102">
        <f>[1]спецификация!D64</f>
        <v>2</v>
      </c>
      <c r="G64" s="97">
        <f>[1]спецификация!F64</f>
        <v>70.77</v>
      </c>
      <c r="H64" s="96">
        <f t="shared" si="0"/>
        <v>141.54</v>
      </c>
      <c r="I64" s="77"/>
      <c r="J64" s="77"/>
    </row>
    <row r="65" spans="1:10" s="78" customFormat="1" ht="25.5">
      <c r="A65" s="101">
        <v>55</v>
      </c>
      <c r="B65" s="98" t="s">
        <v>260</v>
      </c>
      <c r="C65" s="94" t="s">
        <v>204</v>
      </c>
      <c r="D65" s="94" t="s">
        <v>197</v>
      </c>
      <c r="E65" s="100" t="s">
        <v>19</v>
      </c>
      <c r="F65" s="104">
        <f>[1]спецификация!D65</f>
        <v>57</v>
      </c>
      <c r="G65" s="97">
        <f>[1]спецификация!F65</f>
        <v>206.37</v>
      </c>
      <c r="H65" s="96">
        <f t="shared" si="0"/>
        <v>11763.09</v>
      </c>
      <c r="I65" s="77"/>
      <c r="J65" s="77"/>
    </row>
    <row r="66" spans="1:10" s="78" customFormat="1" ht="25.5">
      <c r="A66" s="101">
        <v>56</v>
      </c>
      <c r="B66" s="98" t="s">
        <v>261</v>
      </c>
      <c r="C66" s="94" t="s">
        <v>204</v>
      </c>
      <c r="D66" s="94" t="s">
        <v>197</v>
      </c>
      <c r="E66" s="100" t="s">
        <v>19</v>
      </c>
      <c r="F66" s="104">
        <f>[1]спецификация!D66</f>
        <v>129</v>
      </c>
      <c r="G66" s="97">
        <f>[1]спецификация!F66</f>
        <v>15.53</v>
      </c>
      <c r="H66" s="96">
        <f t="shared" si="0"/>
        <v>2003.37</v>
      </c>
      <c r="I66" s="77"/>
      <c r="J66" s="77"/>
    </row>
    <row r="67" spans="1:10" s="78" customFormat="1" ht="25.5">
      <c r="A67" s="101">
        <v>57</v>
      </c>
      <c r="B67" s="98" t="s">
        <v>262</v>
      </c>
      <c r="C67" s="94" t="s">
        <v>204</v>
      </c>
      <c r="D67" s="94" t="s">
        <v>197</v>
      </c>
      <c r="E67" s="100" t="s">
        <v>19</v>
      </c>
      <c r="F67" s="104">
        <f>[1]спецификация!D67</f>
        <v>61</v>
      </c>
      <c r="G67" s="97">
        <f>[1]спецификация!F67</f>
        <v>16.97</v>
      </c>
      <c r="H67" s="96">
        <f t="shared" si="0"/>
        <v>1035.1699999999998</v>
      </c>
      <c r="I67" s="77"/>
      <c r="J67" s="77"/>
    </row>
    <row r="68" spans="1:10" s="78" customFormat="1" ht="25.5">
      <c r="A68" s="101">
        <v>58</v>
      </c>
      <c r="B68" s="98" t="s">
        <v>263</v>
      </c>
      <c r="C68" s="94" t="s">
        <v>204</v>
      </c>
      <c r="D68" s="94" t="s">
        <v>197</v>
      </c>
      <c r="E68" s="100" t="s">
        <v>19</v>
      </c>
      <c r="F68" s="104">
        <f>[1]спецификация!D68</f>
        <v>145</v>
      </c>
      <c r="G68" s="97">
        <f>[1]спецификация!F68</f>
        <v>32.97</v>
      </c>
      <c r="H68" s="96">
        <f t="shared" si="0"/>
        <v>4780.6499999999996</v>
      </c>
      <c r="I68" s="77"/>
      <c r="J68" s="77"/>
    </row>
    <row r="69" spans="1:10" s="78" customFormat="1" ht="25.5">
      <c r="A69" s="101">
        <v>59</v>
      </c>
      <c r="B69" s="98" t="s">
        <v>264</v>
      </c>
      <c r="C69" s="94" t="s">
        <v>204</v>
      </c>
      <c r="D69" s="94" t="s">
        <v>197</v>
      </c>
      <c r="E69" s="100" t="s">
        <v>19</v>
      </c>
      <c r="F69" s="104">
        <f>[1]спецификация!D69</f>
        <v>16</v>
      </c>
      <c r="G69" s="97">
        <f>[1]спецификация!F69</f>
        <v>37.97</v>
      </c>
      <c r="H69" s="96">
        <f t="shared" si="0"/>
        <v>607.52</v>
      </c>
      <c r="I69" s="77"/>
      <c r="J69" s="77"/>
    </row>
    <row r="70" spans="1:10" s="78" customFormat="1" ht="25.5">
      <c r="A70" s="101">
        <v>60</v>
      </c>
      <c r="B70" s="98" t="s">
        <v>435</v>
      </c>
      <c r="C70" s="94" t="s">
        <v>204</v>
      </c>
      <c r="D70" s="94" t="s">
        <v>197</v>
      </c>
      <c r="E70" s="100" t="s">
        <v>19</v>
      </c>
      <c r="F70" s="104">
        <f>[1]спецификация!D70</f>
        <v>13</v>
      </c>
      <c r="G70" s="97">
        <f>[1]спецификация!F70</f>
        <v>30.37</v>
      </c>
      <c r="H70" s="96">
        <f t="shared" si="0"/>
        <v>394.81</v>
      </c>
      <c r="I70" s="77"/>
      <c r="J70" s="77"/>
    </row>
    <row r="71" spans="1:10" s="78" customFormat="1" ht="25.5">
      <c r="A71" s="101">
        <v>61</v>
      </c>
      <c r="B71" s="98" t="s">
        <v>266</v>
      </c>
      <c r="C71" s="94" t="s">
        <v>204</v>
      </c>
      <c r="D71" s="94" t="s">
        <v>197</v>
      </c>
      <c r="E71" s="100" t="s">
        <v>191</v>
      </c>
      <c r="F71" s="104">
        <f>[1]спецификация!D71</f>
        <v>47</v>
      </c>
      <c r="G71" s="97">
        <f>[1]спецификация!F71</f>
        <v>52.2</v>
      </c>
      <c r="H71" s="96">
        <f t="shared" si="0"/>
        <v>2453.4</v>
      </c>
      <c r="I71" s="77"/>
      <c r="J71" s="77"/>
    </row>
    <row r="72" spans="1:10" s="78" customFormat="1" ht="25.5">
      <c r="A72" s="101">
        <v>62</v>
      </c>
      <c r="B72" s="98" t="s">
        <v>267</v>
      </c>
      <c r="C72" s="94" t="s">
        <v>204</v>
      </c>
      <c r="D72" s="94" t="s">
        <v>197</v>
      </c>
      <c r="E72" s="100" t="s">
        <v>19</v>
      </c>
      <c r="F72" s="105">
        <f>[1]спецификация!D72</f>
        <v>45</v>
      </c>
      <c r="G72" s="97">
        <f>[1]спецификация!F72</f>
        <v>77.930000000000007</v>
      </c>
      <c r="H72" s="96">
        <f t="shared" si="0"/>
        <v>3506.8500000000004</v>
      </c>
      <c r="I72" s="77"/>
      <c r="J72" s="77"/>
    </row>
    <row r="73" spans="1:10" s="78" customFormat="1" ht="25.5">
      <c r="A73" s="101">
        <v>63</v>
      </c>
      <c r="B73" s="98" t="s">
        <v>268</v>
      </c>
      <c r="C73" s="94" t="s">
        <v>204</v>
      </c>
      <c r="D73" s="94" t="s">
        <v>197</v>
      </c>
      <c r="E73" s="100" t="s">
        <v>190</v>
      </c>
      <c r="F73" s="105">
        <f>[1]спецификация!D73</f>
        <v>2</v>
      </c>
      <c r="G73" s="97">
        <f>[1]спецификация!F73</f>
        <v>200.27</v>
      </c>
      <c r="H73" s="96">
        <f t="shared" si="0"/>
        <v>400.54</v>
      </c>
      <c r="I73" s="77"/>
      <c r="J73" s="77"/>
    </row>
    <row r="74" spans="1:10" s="78" customFormat="1" ht="25.5">
      <c r="A74" s="101">
        <v>64</v>
      </c>
      <c r="B74" s="98" t="s">
        <v>269</v>
      </c>
      <c r="C74" s="94" t="s">
        <v>204</v>
      </c>
      <c r="D74" s="94" t="s">
        <v>197</v>
      </c>
      <c r="E74" s="100" t="s">
        <v>192</v>
      </c>
      <c r="F74" s="105">
        <f>[1]спецификация!D74</f>
        <v>138</v>
      </c>
      <c r="G74" s="97">
        <f>[1]спецификация!F74</f>
        <v>7.97</v>
      </c>
      <c r="H74" s="96">
        <f t="shared" si="0"/>
        <v>1099.8599999999999</v>
      </c>
      <c r="I74" s="77"/>
      <c r="J74" s="77"/>
    </row>
    <row r="75" spans="1:10" s="78" customFormat="1" ht="25.5">
      <c r="A75" s="101">
        <v>65</v>
      </c>
      <c r="B75" s="98" t="s">
        <v>269</v>
      </c>
      <c r="C75" s="94" t="s">
        <v>204</v>
      </c>
      <c r="D75" s="94" t="s">
        <v>197</v>
      </c>
      <c r="E75" s="100" t="s">
        <v>19</v>
      </c>
      <c r="F75" s="105">
        <f>[1]спецификация!D75</f>
        <v>244</v>
      </c>
      <c r="G75" s="97">
        <f>[1]спецификация!F75</f>
        <v>5.7</v>
      </c>
      <c r="H75" s="96">
        <f t="shared" si="0"/>
        <v>1390.8</v>
      </c>
      <c r="I75" s="77"/>
      <c r="J75" s="77"/>
    </row>
    <row r="76" spans="1:10" s="78" customFormat="1" ht="25.5">
      <c r="A76" s="101">
        <v>66</v>
      </c>
      <c r="B76" s="98" t="s">
        <v>436</v>
      </c>
      <c r="C76" s="94" t="s">
        <v>204</v>
      </c>
      <c r="D76" s="94" t="s">
        <v>197</v>
      </c>
      <c r="E76" s="100" t="s">
        <v>188</v>
      </c>
      <c r="F76" s="105">
        <f>[1]спецификация!D76</f>
        <v>2</v>
      </c>
      <c r="G76" s="97">
        <f>[1]спецификация!F76</f>
        <v>5.7</v>
      </c>
      <c r="H76" s="96">
        <f t="shared" si="0"/>
        <v>11.4</v>
      </c>
      <c r="I76" s="77"/>
      <c r="J76" s="77"/>
    </row>
    <row r="77" spans="1:10" s="78" customFormat="1" ht="25.5">
      <c r="A77" s="101">
        <v>67</v>
      </c>
      <c r="B77" s="98" t="s">
        <v>271</v>
      </c>
      <c r="C77" s="94" t="s">
        <v>204</v>
      </c>
      <c r="D77" s="94" t="s">
        <v>197</v>
      </c>
      <c r="E77" s="100" t="s">
        <v>188</v>
      </c>
      <c r="F77" s="105">
        <f>[1]спецификация!D77</f>
        <v>12</v>
      </c>
      <c r="G77" s="97">
        <f>[1]спецификация!F77</f>
        <v>9.6</v>
      </c>
      <c r="H77" s="96">
        <f t="shared" ref="H77:H140" si="1">PRODUCT(F77,G77)</f>
        <v>115.19999999999999</v>
      </c>
      <c r="I77" s="77"/>
      <c r="J77" s="77"/>
    </row>
    <row r="78" spans="1:10" s="78" customFormat="1" ht="25.5">
      <c r="A78" s="101">
        <v>68</v>
      </c>
      <c r="B78" s="98" t="s">
        <v>272</v>
      </c>
      <c r="C78" s="94" t="s">
        <v>204</v>
      </c>
      <c r="D78" s="94" t="s">
        <v>197</v>
      </c>
      <c r="E78" s="100" t="s">
        <v>188</v>
      </c>
      <c r="F78" s="105">
        <f>[1]спецификация!D78</f>
        <v>262</v>
      </c>
      <c r="G78" s="97">
        <f>[1]спецификация!F78</f>
        <v>11.03</v>
      </c>
      <c r="H78" s="96">
        <f t="shared" si="1"/>
        <v>2889.8599999999997</v>
      </c>
      <c r="I78" s="77"/>
      <c r="J78" s="77"/>
    </row>
    <row r="79" spans="1:10" s="78" customFormat="1" ht="25.5">
      <c r="A79" s="101">
        <v>69</v>
      </c>
      <c r="B79" s="98" t="s">
        <v>273</v>
      </c>
      <c r="C79" s="94" t="s">
        <v>204</v>
      </c>
      <c r="D79" s="94" t="s">
        <v>197</v>
      </c>
      <c r="E79" s="100" t="s">
        <v>189</v>
      </c>
      <c r="F79" s="105">
        <f>[1]спецификация!D79</f>
        <v>1</v>
      </c>
      <c r="G79" s="97">
        <f>[1]спецификация!F79</f>
        <v>275.27</v>
      </c>
      <c r="H79" s="96">
        <f t="shared" si="1"/>
        <v>275.27</v>
      </c>
      <c r="I79" s="77"/>
      <c r="J79" s="77"/>
    </row>
    <row r="80" spans="1:10" s="78" customFormat="1" ht="25.5">
      <c r="A80" s="101">
        <v>70</v>
      </c>
      <c r="B80" s="98" t="s">
        <v>274</v>
      </c>
      <c r="C80" s="94" t="s">
        <v>204</v>
      </c>
      <c r="D80" s="94" t="s">
        <v>197</v>
      </c>
      <c r="E80" s="100" t="s">
        <v>123</v>
      </c>
      <c r="F80" s="105">
        <f>[1]спецификация!D80</f>
        <v>73</v>
      </c>
      <c r="G80" s="97">
        <f>[1]спецификация!F80</f>
        <v>12.57</v>
      </c>
      <c r="H80" s="96">
        <f t="shared" si="1"/>
        <v>917.61</v>
      </c>
      <c r="I80" s="77"/>
      <c r="J80" s="77"/>
    </row>
    <row r="81" spans="1:10" s="78" customFormat="1" ht="25.5">
      <c r="A81" s="101">
        <v>71</v>
      </c>
      <c r="B81" s="98" t="s">
        <v>275</v>
      </c>
      <c r="C81" s="94" t="s">
        <v>204</v>
      </c>
      <c r="D81" s="94" t="s">
        <v>197</v>
      </c>
      <c r="E81" s="100" t="s">
        <v>189</v>
      </c>
      <c r="F81" s="105">
        <f>[1]спецификация!D81</f>
        <v>70</v>
      </c>
      <c r="G81" s="97">
        <f>[1]спецификация!F81</f>
        <v>10.47</v>
      </c>
      <c r="H81" s="96">
        <f t="shared" si="1"/>
        <v>732.90000000000009</v>
      </c>
      <c r="I81" s="77"/>
      <c r="J81" s="77"/>
    </row>
    <row r="82" spans="1:10" s="78" customFormat="1" ht="25.5">
      <c r="A82" s="101">
        <v>72</v>
      </c>
      <c r="B82" s="98" t="s">
        <v>276</v>
      </c>
      <c r="C82" s="94" t="s">
        <v>204</v>
      </c>
      <c r="D82" s="94" t="s">
        <v>197</v>
      </c>
      <c r="E82" s="100" t="s">
        <v>189</v>
      </c>
      <c r="F82" s="105">
        <f>[1]спецификация!D82</f>
        <v>138</v>
      </c>
      <c r="G82" s="97">
        <f>[1]спецификация!F82</f>
        <v>40.229999999999997</v>
      </c>
      <c r="H82" s="96">
        <f t="shared" si="1"/>
        <v>5551.74</v>
      </c>
      <c r="I82" s="77"/>
      <c r="J82" s="77"/>
    </row>
    <row r="83" spans="1:10" s="78" customFormat="1" ht="25.5">
      <c r="A83" s="101">
        <v>73</v>
      </c>
      <c r="B83" s="98" t="s">
        <v>277</v>
      </c>
      <c r="C83" s="94" t="s">
        <v>204</v>
      </c>
      <c r="D83" s="94" t="s">
        <v>197</v>
      </c>
      <c r="E83" s="100" t="s">
        <v>189</v>
      </c>
      <c r="F83" s="105">
        <f>[1]спецификация!D83</f>
        <v>67</v>
      </c>
      <c r="G83" s="97">
        <f>[1]спецификация!F83</f>
        <v>70.8</v>
      </c>
      <c r="H83" s="96">
        <f t="shared" si="1"/>
        <v>4743.5999999999995</v>
      </c>
      <c r="I83" s="77"/>
      <c r="J83" s="77"/>
    </row>
    <row r="84" spans="1:10" s="78" customFormat="1" ht="25.5">
      <c r="A84" s="101">
        <v>74</v>
      </c>
      <c r="B84" s="98" t="s">
        <v>278</v>
      </c>
      <c r="C84" s="94" t="s">
        <v>204</v>
      </c>
      <c r="D84" s="94" t="s">
        <v>197</v>
      </c>
      <c r="E84" s="100" t="s">
        <v>123</v>
      </c>
      <c r="F84" s="105">
        <f>[1]спецификация!D84</f>
        <v>52</v>
      </c>
      <c r="G84" s="97">
        <f>[1]спецификация!F84</f>
        <v>35.43</v>
      </c>
      <c r="H84" s="96">
        <f t="shared" si="1"/>
        <v>1842.36</v>
      </c>
      <c r="I84" s="77"/>
      <c r="J84" s="77"/>
    </row>
    <row r="85" spans="1:10" s="78" customFormat="1" ht="25.5">
      <c r="A85" s="101">
        <v>75</v>
      </c>
      <c r="B85" s="98" t="s">
        <v>279</v>
      </c>
      <c r="C85" s="94" t="s">
        <v>204</v>
      </c>
      <c r="D85" s="94" t="s">
        <v>197</v>
      </c>
      <c r="E85" s="100" t="s">
        <v>189</v>
      </c>
      <c r="F85" s="105">
        <f>[1]спецификация!D85</f>
        <v>137</v>
      </c>
      <c r="G85" s="97">
        <f>[1]спецификация!F85</f>
        <v>35.53</v>
      </c>
      <c r="H85" s="96">
        <f t="shared" si="1"/>
        <v>4867.6100000000006</v>
      </c>
      <c r="I85" s="77"/>
      <c r="J85" s="77"/>
    </row>
    <row r="86" spans="1:10" s="78" customFormat="1" ht="25.5">
      <c r="A86" s="101">
        <v>76</v>
      </c>
      <c r="B86" s="98" t="s">
        <v>280</v>
      </c>
      <c r="C86" s="94" t="s">
        <v>204</v>
      </c>
      <c r="D86" s="94" t="s">
        <v>197</v>
      </c>
      <c r="E86" s="100" t="s">
        <v>190</v>
      </c>
      <c r="F86" s="105">
        <f>[1]спецификация!D86</f>
        <v>7</v>
      </c>
      <c r="G86" s="97">
        <f>[1]спецификация!F86</f>
        <v>68.23</v>
      </c>
      <c r="H86" s="96">
        <f t="shared" si="1"/>
        <v>477.61</v>
      </c>
      <c r="I86" s="77"/>
      <c r="J86" s="77"/>
    </row>
    <row r="87" spans="1:10" s="78" customFormat="1" ht="25.5">
      <c r="A87" s="101">
        <v>77</v>
      </c>
      <c r="B87" s="98" t="s">
        <v>281</v>
      </c>
      <c r="C87" s="94" t="s">
        <v>204</v>
      </c>
      <c r="D87" s="94" t="s">
        <v>197</v>
      </c>
      <c r="E87" s="100" t="s">
        <v>19</v>
      </c>
      <c r="F87" s="105">
        <f>[1]спецификация!D87</f>
        <v>11</v>
      </c>
      <c r="G87" s="97">
        <f>[1]спецификация!F87</f>
        <v>68.23</v>
      </c>
      <c r="H87" s="96">
        <f t="shared" si="1"/>
        <v>750.53000000000009</v>
      </c>
      <c r="I87" s="77"/>
      <c r="J87" s="77"/>
    </row>
    <row r="88" spans="1:10" s="78" customFormat="1" ht="25.5">
      <c r="A88" s="101">
        <v>78</v>
      </c>
      <c r="B88" s="98" t="s">
        <v>438</v>
      </c>
      <c r="C88" s="94" t="s">
        <v>204</v>
      </c>
      <c r="D88" s="94" t="s">
        <v>197</v>
      </c>
      <c r="E88" s="100" t="s">
        <v>19</v>
      </c>
      <c r="F88" s="105">
        <f>[1]спецификация!D88</f>
        <v>2</v>
      </c>
      <c r="G88" s="97">
        <f>[1]спецификация!F88</f>
        <v>14.93</v>
      </c>
      <c r="H88" s="96">
        <f t="shared" si="1"/>
        <v>29.86</v>
      </c>
      <c r="I88" s="77"/>
      <c r="J88" s="77"/>
    </row>
    <row r="89" spans="1:10" s="78" customFormat="1" ht="25.5">
      <c r="A89" s="101">
        <v>79</v>
      </c>
      <c r="B89" s="98" t="s">
        <v>437</v>
      </c>
      <c r="C89" s="94" t="s">
        <v>204</v>
      </c>
      <c r="D89" s="94" t="s">
        <v>197</v>
      </c>
      <c r="E89" s="100" t="s">
        <v>123</v>
      </c>
      <c r="F89" s="105">
        <f>[1]спецификация!D89</f>
        <v>35</v>
      </c>
      <c r="G89" s="97">
        <f>[1]спецификация!F89</f>
        <v>12.4</v>
      </c>
      <c r="H89" s="96">
        <f t="shared" si="1"/>
        <v>434</v>
      </c>
      <c r="I89" s="77"/>
      <c r="J89" s="77"/>
    </row>
    <row r="90" spans="1:10" s="78" customFormat="1" ht="25.5">
      <c r="A90" s="101">
        <v>80</v>
      </c>
      <c r="B90" s="98" t="s">
        <v>284</v>
      </c>
      <c r="C90" s="94" t="s">
        <v>204</v>
      </c>
      <c r="D90" s="94" t="s">
        <v>197</v>
      </c>
      <c r="E90" s="100" t="s">
        <v>191</v>
      </c>
      <c r="F90" s="105">
        <f>[1]спецификация!D90</f>
        <v>1</v>
      </c>
      <c r="G90" s="97">
        <f>[1]спецификация!F90</f>
        <v>27.47</v>
      </c>
      <c r="H90" s="96">
        <f t="shared" si="1"/>
        <v>27.47</v>
      </c>
      <c r="I90" s="77"/>
      <c r="J90" s="77"/>
    </row>
    <row r="91" spans="1:10" s="78" customFormat="1" ht="25.5">
      <c r="A91" s="101">
        <v>81</v>
      </c>
      <c r="B91" s="98" t="s">
        <v>285</v>
      </c>
      <c r="C91" s="94" t="s">
        <v>204</v>
      </c>
      <c r="D91" s="94" t="s">
        <v>197</v>
      </c>
      <c r="E91" s="100" t="s">
        <v>123</v>
      </c>
      <c r="F91" s="105">
        <f>[1]спецификация!D91</f>
        <v>226</v>
      </c>
      <c r="G91" s="97">
        <f>[1]спецификация!F91</f>
        <v>5.9</v>
      </c>
      <c r="H91" s="96">
        <f t="shared" si="1"/>
        <v>1333.4</v>
      </c>
      <c r="I91" s="77"/>
      <c r="J91" s="77"/>
    </row>
    <row r="92" spans="1:10" s="78" customFormat="1" ht="25.5">
      <c r="A92" s="101">
        <v>82</v>
      </c>
      <c r="B92" s="98" t="s">
        <v>286</v>
      </c>
      <c r="C92" s="94" t="s">
        <v>204</v>
      </c>
      <c r="D92" s="94" t="s">
        <v>197</v>
      </c>
      <c r="E92" s="100" t="s">
        <v>19</v>
      </c>
      <c r="F92" s="105">
        <f>[1]спецификация!D92</f>
        <v>226</v>
      </c>
      <c r="G92" s="97">
        <f>[1]спецификация!F92</f>
        <v>1.77</v>
      </c>
      <c r="H92" s="96">
        <f t="shared" si="1"/>
        <v>400.02</v>
      </c>
      <c r="I92" s="77"/>
      <c r="J92" s="77"/>
    </row>
    <row r="93" spans="1:10" s="78" customFormat="1" ht="25.5">
      <c r="A93" s="101">
        <v>83</v>
      </c>
      <c r="B93" s="98" t="s">
        <v>287</v>
      </c>
      <c r="C93" s="94" t="s">
        <v>204</v>
      </c>
      <c r="D93" s="94" t="s">
        <v>197</v>
      </c>
      <c r="E93" s="100" t="s">
        <v>19</v>
      </c>
      <c r="F93" s="105">
        <f>[1]спецификация!D93</f>
        <v>37</v>
      </c>
      <c r="G93" s="97">
        <f>[1]спецификация!F93</f>
        <v>1.77</v>
      </c>
      <c r="H93" s="96">
        <f t="shared" si="1"/>
        <v>65.489999999999995</v>
      </c>
      <c r="I93" s="77"/>
      <c r="J93" s="77"/>
    </row>
    <row r="94" spans="1:10" s="78" customFormat="1" ht="25.5">
      <c r="A94" s="101">
        <v>84</v>
      </c>
      <c r="B94" s="98" t="s">
        <v>439</v>
      </c>
      <c r="C94" s="94" t="s">
        <v>204</v>
      </c>
      <c r="D94" s="94" t="s">
        <v>197</v>
      </c>
      <c r="E94" s="102" t="s">
        <v>123</v>
      </c>
      <c r="F94" s="105">
        <f>[1]спецификация!D94</f>
        <v>58</v>
      </c>
      <c r="G94" s="97">
        <f>[1]спецификация!F94</f>
        <v>1.97</v>
      </c>
      <c r="H94" s="96">
        <f t="shared" si="1"/>
        <v>114.26</v>
      </c>
      <c r="I94" s="77"/>
      <c r="J94" s="77"/>
    </row>
    <row r="95" spans="1:10" s="78" customFormat="1" ht="25.5">
      <c r="A95" s="101">
        <v>85</v>
      </c>
      <c r="B95" s="98" t="s">
        <v>289</v>
      </c>
      <c r="C95" s="94" t="s">
        <v>204</v>
      </c>
      <c r="D95" s="94" t="s">
        <v>197</v>
      </c>
      <c r="E95" s="100" t="s">
        <v>191</v>
      </c>
      <c r="F95" s="105">
        <f>[1]спецификация!D95</f>
        <v>25</v>
      </c>
      <c r="G95" s="97">
        <f>[1]спецификация!F95</f>
        <v>1.37</v>
      </c>
      <c r="H95" s="96">
        <f t="shared" si="1"/>
        <v>34.25</v>
      </c>
      <c r="I95" s="77"/>
      <c r="J95" s="77"/>
    </row>
    <row r="96" spans="1:10" s="78" customFormat="1" ht="25.5">
      <c r="A96" s="101">
        <v>86</v>
      </c>
      <c r="B96" s="98" t="s">
        <v>290</v>
      </c>
      <c r="C96" s="94" t="s">
        <v>204</v>
      </c>
      <c r="D96" s="94" t="s">
        <v>197</v>
      </c>
      <c r="E96" s="100" t="s">
        <v>19</v>
      </c>
      <c r="F96" s="105">
        <f>[1]спецификация!D96</f>
        <v>10</v>
      </c>
      <c r="G96" s="97">
        <f>[1]спецификация!F96</f>
        <v>1.17</v>
      </c>
      <c r="H96" s="96">
        <f t="shared" si="1"/>
        <v>11.7</v>
      </c>
      <c r="I96" s="77"/>
      <c r="J96" s="77"/>
    </row>
    <row r="97" spans="1:10" s="78" customFormat="1" ht="25.5">
      <c r="A97" s="101">
        <v>87</v>
      </c>
      <c r="B97" s="98" t="s">
        <v>291</v>
      </c>
      <c r="C97" s="94" t="s">
        <v>204</v>
      </c>
      <c r="D97" s="94" t="s">
        <v>197</v>
      </c>
      <c r="E97" s="100" t="s">
        <v>19</v>
      </c>
      <c r="F97" s="105">
        <f>[1]спецификация!D97</f>
        <v>200</v>
      </c>
      <c r="G97" s="97">
        <f>[1]спецификация!F97</f>
        <v>78.13</v>
      </c>
      <c r="H97" s="96">
        <f t="shared" si="1"/>
        <v>15626</v>
      </c>
      <c r="I97" s="77"/>
      <c r="J97" s="77"/>
    </row>
    <row r="98" spans="1:10" s="78" customFormat="1" ht="25.5">
      <c r="A98" s="101">
        <v>88</v>
      </c>
      <c r="B98" s="98" t="s">
        <v>292</v>
      </c>
      <c r="C98" s="94" t="s">
        <v>204</v>
      </c>
      <c r="D98" s="94" t="s">
        <v>197</v>
      </c>
      <c r="E98" s="100" t="s">
        <v>19</v>
      </c>
      <c r="F98" s="105">
        <f>[1]спецификация!D98</f>
        <v>100</v>
      </c>
      <c r="G98" s="97">
        <f>[1]спецификация!F98</f>
        <v>23.17</v>
      </c>
      <c r="H98" s="96">
        <f t="shared" si="1"/>
        <v>2317</v>
      </c>
      <c r="I98" s="77"/>
      <c r="J98" s="77"/>
    </row>
    <row r="99" spans="1:10" s="78" customFormat="1" ht="25.5">
      <c r="A99" s="101">
        <v>89</v>
      </c>
      <c r="B99" s="98" t="s">
        <v>293</v>
      </c>
      <c r="C99" s="94" t="s">
        <v>204</v>
      </c>
      <c r="D99" s="94" t="s">
        <v>197</v>
      </c>
      <c r="E99" s="100" t="s">
        <v>19</v>
      </c>
      <c r="F99" s="105">
        <f>[1]спецификация!D99</f>
        <v>109</v>
      </c>
      <c r="G99" s="97">
        <f>[1]спецификация!F99</f>
        <v>18.57</v>
      </c>
      <c r="H99" s="96">
        <f t="shared" si="1"/>
        <v>2024.13</v>
      </c>
      <c r="I99" s="77"/>
      <c r="J99" s="77"/>
    </row>
    <row r="100" spans="1:10" s="78" customFormat="1" ht="25.5">
      <c r="A100" s="101">
        <v>90</v>
      </c>
      <c r="B100" s="98" t="s">
        <v>294</v>
      </c>
      <c r="C100" s="94" t="s">
        <v>204</v>
      </c>
      <c r="D100" s="94" t="s">
        <v>197</v>
      </c>
      <c r="E100" s="100" t="s">
        <v>19</v>
      </c>
      <c r="F100" s="105">
        <f>[1]спецификация!D100</f>
        <v>123</v>
      </c>
      <c r="G100" s="97">
        <f>[1]спецификация!F100</f>
        <v>28.63</v>
      </c>
      <c r="H100" s="96">
        <f t="shared" si="1"/>
        <v>3521.49</v>
      </c>
      <c r="I100" s="77"/>
      <c r="J100" s="77"/>
    </row>
    <row r="101" spans="1:10" s="78" customFormat="1" ht="25.5">
      <c r="A101" s="101">
        <v>91</v>
      </c>
      <c r="B101" s="98" t="s">
        <v>295</v>
      </c>
      <c r="C101" s="94" t="s">
        <v>204</v>
      </c>
      <c r="D101" s="94" t="s">
        <v>197</v>
      </c>
      <c r="E101" s="100" t="s">
        <v>19</v>
      </c>
      <c r="F101" s="105">
        <f>[1]спецификация!D101</f>
        <v>122</v>
      </c>
      <c r="G101" s="97">
        <f>[1]спецификация!F101</f>
        <v>26.27</v>
      </c>
      <c r="H101" s="96">
        <f t="shared" si="1"/>
        <v>3204.94</v>
      </c>
      <c r="I101" s="77"/>
      <c r="J101" s="77"/>
    </row>
    <row r="102" spans="1:10" s="78" customFormat="1" ht="25.5">
      <c r="A102" s="101">
        <v>92</v>
      </c>
      <c r="B102" s="98" t="s">
        <v>440</v>
      </c>
      <c r="C102" s="94" t="s">
        <v>204</v>
      </c>
      <c r="D102" s="94" t="s">
        <v>197</v>
      </c>
      <c r="E102" s="100" t="s">
        <v>19</v>
      </c>
      <c r="F102" s="105">
        <f>[1]спецификация!D102</f>
        <v>203</v>
      </c>
      <c r="G102" s="97">
        <f>[1]спецификация!F102</f>
        <v>2.87</v>
      </c>
      <c r="H102" s="96">
        <f t="shared" si="1"/>
        <v>582.61</v>
      </c>
      <c r="I102" s="77"/>
      <c r="J102" s="77"/>
    </row>
    <row r="103" spans="1:10" s="78" customFormat="1" ht="25.5">
      <c r="A103" s="101">
        <v>93</v>
      </c>
      <c r="B103" s="98" t="s">
        <v>297</v>
      </c>
      <c r="C103" s="94" t="s">
        <v>204</v>
      </c>
      <c r="D103" s="94" t="s">
        <v>197</v>
      </c>
      <c r="E103" s="100" t="s">
        <v>19</v>
      </c>
      <c r="F103" s="105">
        <f>[1]спецификация!D103</f>
        <v>71</v>
      </c>
      <c r="G103" s="97">
        <f>[1]спецификация!F103</f>
        <v>20.43</v>
      </c>
      <c r="H103" s="96">
        <f t="shared" si="1"/>
        <v>1450.53</v>
      </c>
      <c r="I103" s="77"/>
      <c r="J103" s="77"/>
    </row>
    <row r="104" spans="1:10" s="78" customFormat="1" ht="25.5">
      <c r="A104" s="101">
        <v>94</v>
      </c>
      <c r="B104" s="98" t="s">
        <v>298</v>
      </c>
      <c r="C104" s="94" t="s">
        <v>204</v>
      </c>
      <c r="D104" s="94" t="s">
        <v>197</v>
      </c>
      <c r="E104" s="100" t="s">
        <v>19</v>
      </c>
      <c r="F104" s="105">
        <f>[1]спецификация!D104</f>
        <v>52</v>
      </c>
      <c r="G104" s="97">
        <f>[1]спецификация!F104</f>
        <v>11.5</v>
      </c>
      <c r="H104" s="96">
        <f t="shared" si="1"/>
        <v>598</v>
      </c>
      <c r="I104" s="77"/>
      <c r="J104" s="77"/>
    </row>
    <row r="105" spans="1:10" s="78" customFormat="1" ht="25.5">
      <c r="A105" s="101">
        <v>95</v>
      </c>
      <c r="B105" s="98" t="s">
        <v>299</v>
      </c>
      <c r="C105" s="94" t="s">
        <v>204</v>
      </c>
      <c r="D105" s="94" t="s">
        <v>197</v>
      </c>
      <c r="E105" s="100" t="s">
        <v>19</v>
      </c>
      <c r="F105" s="105">
        <f>[1]спецификация!D105</f>
        <v>88</v>
      </c>
      <c r="G105" s="97">
        <f>[1]спецификация!F105</f>
        <v>6.6</v>
      </c>
      <c r="H105" s="96">
        <f t="shared" si="1"/>
        <v>580.79999999999995</v>
      </c>
      <c r="I105" s="77"/>
      <c r="J105" s="77"/>
    </row>
    <row r="106" spans="1:10" s="78" customFormat="1" ht="25.5">
      <c r="A106" s="101">
        <v>96</v>
      </c>
      <c r="B106" s="98" t="s">
        <v>300</v>
      </c>
      <c r="C106" s="94" t="s">
        <v>204</v>
      </c>
      <c r="D106" s="94" t="s">
        <v>197</v>
      </c>
      <c r="E106" s="100" t="s">
        <v>191</v>
      </c>
      <c r="F106" s="105">
        <f>[1]спецификация!D106</f>
        <v>132</v>
      </c>
      <c r="G106" s="97">
        <f>[1]спецификация!F106</f>
        <v>11.03</v>
      </c>
      <c r="H106" s="96">
        <f t="shared" si="1"/>
        <v>1455.9599999999998</v>
      </c>
      <c r="I106" s="77"/>
      <c r="J106" s="77"/>
    </row>
    <row r="107" spans="1:10" s="78" customFormat="1" ht="25.5">
      <c r="A107" s="101">
        <v>97</v>
      </c>
      <c r="B107" s="98" t="s">
        <v>301</v>
      </c>
      <c r="C107" s="94" t="s">
        <v>204</v>
      </c>
      <c r="D107" s="94" t="s">
        <v>197</v>
      </c>
      <c r="E107" s="100" t="s">
        <v>19</v>
      </c>
      <c r="F107" s="105">
        <f>[1]спецификация!D107</f>
        <v>30</v>
      </c>
      <c r="G107" s="97">
        <f>[1]спецификация!F107</f>
        <v>73.430000000000007</v>
      </c>
      <c r="H107" s="96">
        <f t="shared" si="1"/>
        <v>2202.9</v>
      </c>
      <c r="I107" s="77"/>
      <c r="J107" s="77"/>
    </row>
    <row r="108" spans="1:10" s="78" customFormat="1" ht="25.5">
      <c r="A108" s="101">
        <v>98</v>
      </c>
      <c r="B108" s="98" t="s">
        <v>302</v>
      </c>
      <c r="C108" s="94" t="s">
        <v>204</v>
      </c>
      <c r="D108" s="94" t="s">
        <v>197</v>
      </c>
      <c r="E108" s="100" t="s">
        <v>190</v>
      </c>
      <c r="F108" s="105">
        <f>[1]спецификация!D108</f>
        <v>54</v>
      </c>
      <c r="G108" s="97">
        <f>[1]спецификация!F108</f>
        <v>13.57</v>
      </c>
      <c r="H108" s="96">
        <f t="shared" si="1"/>
        <v>732.78</v>
      </c>
      <c r="I108" s="77"/>
      <c r="J108" s="77"/>
    </row>
    <row r="109" spans="1:10" s="78" customFormat="1" ht="25.5">
      <c r="A109" s="101">
        <v>99</v>
      </c>
      <c r="B109" s="98" t="s">
        <v>303</v>
      </c>
      <c r="C109" s="94" t="s">
        <v>204</v>
      </c>
      <c r="D109" s="94" t="s">
        <v>197</v>
      </c>
      <c r="E109" s="100" t="s">
        <v>192</v>
      </c>
      <c r="F109" s="105">
        <f>[1]спецификация!D109</f>
        <v>37</v>
      </c>
      <c r="G109" s="97">
        <f>[1]спецификация!F109</f>
        <v>93.53</v>
      </c>
      <c r="H109" s="96">
        <f t="shared" si="1"/>
        <v>3460.61</v>
      </c>
      <c r="I109" s="77"/>
      <c r="J109" s="77"/>
    </row>
    <row r="110" spans="1:10" s="78" customFormat="1" ht="25.5">
      <c r="A110" s="101">
        <v>100</v>
      </c>
      <c r="B110" s="98" t="s">
        <v>304</v>
      </c>
      <c r="C110" s="94" t="s">
        <v>204</v>
      </c>
      <c r="D110" s="94" t="s">
        <v>197</v>
      </c>
      <c r="E110" s="100" t="s">
        <v>19</v>
      </c>
      <c r="F110" s="105">
        <f>[1]спецификация!D110</f>
        <v>28</v>
      </c>
      <c r="G110" s="97">
        <f>[1]спецификация!F110</f>
        <v>358.53</v>
      </c>
      <c r="H110" s="96">
        <f t="shared" si="1"/>
        <v>10038.84</v>
      </c>
      <c r="I110" s="77"/>
      <c r="J110" s="77"/>
    </row>
    <row r="111" spans="1:10" s="78" customFormat="1" ht="25.5">
      <c r="A111" s="101">
        <v>101</v>
      </c>
      <c r="B111" s="98" t="s">
        <v>441</v>
      </c>
      <c r="C111" s="94" t="s">
        <v>204</v>
      </c>
      <c r="D111" s="94" t="s">
        <v>197</v>
      </c>
      <c r="E111" s="100" t="s">
        <v>188</v>
      </c>
      <c r="F111" s="105">
        <f>[1]спецификация!D111</f>
        <v>5</v>
      </c>
      <c r="G111" s="97">
        <f>[1]спецификация!F111</f>
        <v>17.670000000000002</v>
      </c>
      <c r="H111" s="96">
        <f t="shared" si="1"/>
        <v>88.350000000000009</v>
      </c>
      <c r="I111" s="77"/>
      <c r="J111" s="77"/>
    </row>
    <row r="112" spans="1:10" s="78" customFormat="1" ht="25.5">
      <c r="A112" s="101">
        <v>102</v>
      </c>
      <c r="B112" s="98" t="s">
        <v>306</v>
      </c>
      <c r="C112" s="94" t="s">
        <v>204</v>
      </c>
      <c r="D112" s="94" t="s">
        <v>197</v>
      </c>
      <c r="E112" s="100" t="s">
        <v>188</v>
      </c>
      <c r="F112" s="105">
        <f>[1]спецификация!D112</f>
        <v>5</v>
      </c>
      <c r="G112" s="97">
        <f>[1]спецификация!F112</f>
        <v>36.1</v>
      </c>
      <c r="H112" s="96">
        <f t="shared" si="1"/>
        <v>180.5</v>
      </c>
      <c r="I112" s="77"/>
      <c r="J112" s="77"/>
    </row>
    <row r="113" spans="1:10" s="78" customFormat="1" ht="25.5">
      <c r="A113" s="101">
        <v>103</v>
      </c>
      <c r="B113" s="98" t="s">
        <v>307</v>
      </c>
      <c r="C113" s="94" t="s">
        <v>204</v>
      </c>
      <c r="D113" s="94" t="s">
        <v>197</v>
      </c>
      <c r="E113" s="100" t="s">
        <v>188</v>
      </c>
      <c r="F113" s="105">
        <f>[1]спецификация!D113</f>
        <v>6</v>
      </c>
      <c r="G113" s="97">
        <f>[1]спецификация!F113</f>
        <v>53</v>
      </c>
      <c r="H113" s="96">
        <f t="shared" si="1"/>
        <v>318</v>
      </c>
      <c r="I113" s="77"/>
      <c r="J113" s="77"/>
    </row>
    <row r="114" spans="1:10" s="78" customFormat="1" ht="25.5">
      <c r="A114" s="101">
        <v>104</v>
      </c>
      <c r="B114" s="98" t="s">
        <v>308</v>
      </c>
      <c r="C114" s="94" t="s">
        <v>204</v>
      </c>
      <c r="D114" s="94" t="s">
        <v>197</v>
      </c>
      <c r="E114" s="100" t="s">
        <v>189</v>
      </c>
      <c r="F114" s="105">
        <f>[1]спецификация!D114</f>
        <v>63</v>
      </c>
      <c r="G114" s="97">
        <f>[1]спецификация!F114</f>
        <v>21.5</v>
      </c>
      <c r="H114" s="96">
        <f t="shared" si="1"/>
        <v>1354.5</v>
      </c>
      <c r="I114" s="77"/>
      <c r="J114" s="77"/>
    </row>
    <row r="115" spans="1:10" s="78" customFormat="1" ht="25.5">
      <c r="A115" s="101">
        <v>105</v>
      </c>
      <c r="B115" s="98" t="s">
        <v>309</v>
      </c>
      <c r="C115" s="94" t="s">
        <v>204</v>
      </c>
      <c r="D115" s="94" t="s">
        <v>197</v>
      </c>
      <c r="E115" s="100" t="s">
        <v>123</v>
      </c>
      <c r="F115" s="105">
        <f>[1]спецификация!D115</f>
        <v>80</v>
      </c>
      <c r="G115" s="97">
        <f>[1]спецификация!F115</f>
        <v>21.5</v>
      </c>
      <c r="H115" s="96">
        <f t="shared" si="1"/>
        <v>1720</v>
      </c>
      <c r="I115" s="77"/>
      <c r="J115" s="77"/>
    </row>
    <row r="116" spans="1:10" s="78" customFormat="1" ht="25.5">
      <c r="A116" s="101">
        <v>106</v>
      </c>
      <c r="B116" s="98" t="s">
        <v>310</v>
      </c>
      <c r="C116" s="94" t="s">
        <v>204</v>
      </c>
      <c r="D116" s="94" t="s">
        <v>197</v>
      </c>
      <c r="E116" s="100" t="s">
        <v>189</v>
      </c>
      <c r="F116" s="105">
        <f>[1]спецификация!D116</f>
        <v>78</v>
      </c>
      <c r="G116" s="97">
        <f>[1]спецификация!F116</f>
        <v>21.5</v>
      </c>
      <c r="H116" s="96">
        <f t="shared" si="1"/>
        <v>1677</v>
      </c>
      <c r="I116" s="77"/>
      <c r="J116" s="77"/>
    </row>
    <row r="117" spans="1:10" s="78" customFormat="1" ht="25.5">
      <c r="A117" s="101">
        <v>107</v>
      </c>
      <c r="B117" s="98" t="s">
        <v>311</v>
      </c>
      <c r="C117" s="94" t="s">
        <v>204</v>
      </c>
      <c r="D117" s="94" t="s">
        <v>197</v>
      </c>
      <c r="E117" s="100" t="s">
        <v>189</v>
      </c>
      <c r="F117" s="105">
        <f>[1]спецификация!D117</f>
        <v>9</v>
      </c>
      <c r="G117" s="97">
        <f>[1]спецификация!F117</f>
        <v>36.6</v>
      </c>
      <c r="H117" s="96">
        <f t="shared" si="1"/>
        <v>329.40000000000003</v>
      </c>
      <c r="I117" s="77"/>
      <c r="J117" s="77"/>
    </row>
    <row r="118" spans="1:10" s="78" customFormat="1" ht="25.5">
      <c r="A118" s="101">
        <v>108</v>
      </c>
      <c r="B118" s="98" t="s">
        <v>312</v>
      </c>
      <c r="C118" s="94" t="s">
        <v>204</v>
      </c>
      <c r="D118" s="94" t="s">
        <v>197</v>
      </c>
      <c r="E118" s="100" t="s">
        <v>189</v>
      </c>
      <c r="F118" s="105">
        <f>[1]спецификация!D118</f>
        <v>9</v>
      </c>
      <c r="G118" s="97">
        <f>[1]спецификация!F118</f>
        <v>36.6</v>
      </c>
      <c r="H118" s="96">
        <f t="shared" si="1"/>
        <v>329.40000000000003</v>
      </c>
      <c r="I118" s="77"/>
      <c r="J118" s="77"/>
    </row>
    <row r="119" spans="1:10" s="78" customFormat="1" ht="25.5">
      <c r="A119" s="101">
        <v>109</v>
      </c>
      <c r="B119" s="98" t="s">
        <v>442</v>
      </c>
      <c r="C119" s="94" t="s">
        <v>204</v>
      </c>
      <c r="D119" s="94" t="s">
        <v>197</v>
      </c>
      <c r="E119" s="100" t="s">
        <v>123</v>
      </c>
      <c r="F119" s="105">
        <f>[1]спецификация!D119</f>
        <v>18</v>
      </c>
      <c r="G119" s="97">
        <f>[1]спецификация!F119</f>
        <v>36.6</v>
      </c>
      <c r="H119" s="96">
        <f t="shared" si="1"/>
        <v>658.80000000000007</v>
      </c>
      <c r="I119" s="77"/>
      <c r="J119" s="77"/>
    </row>
    <row r="120" spans="1:10" s="78" customFormat="1" ht="25.5">
      <c r="A120" s="101">
        <v>110</v>
      </c>
      <c r="B120" s="98" t="s">
        <v>314</v>
      </c>
      <c r="C120" s="94" t="s">
        <v>204</v>
      </c>
      <c r="D120" s="94" t="s">
        <v>197</v>
      </c>
      <c r="E120" s="100" t="s">
        <v>189</v>
      </c>
      <c r="F120" s="105">
        <f>[1]спецификация!D120</f>
        <v>2</v>
      </c>
      <c r="G120" s="97">
        <f>[1]спецификация!F120</f>
        <v>36.6</v>
      </c>
      <c r="H120" s="96">
        <f t="shared" si="1"/>
        <v>73.2</v>
      </c>
      <c r="I120" s="77"/>
      <c r="J120" s="77"/>
    </row>
    <row r="121" spans="1:10" s="78" customFormat="1" ht="25.5">
      <c r="A121" s="101">
        <v>111</v>
      </c>
      <c r="B121" s="98" t="s">
        <v>443</v>
      </c>
      <c r="C121" s="94" t="s">
        <v>204</v>
      </c>
      <c r="D121" s="94" t="s">
        <v>197</v>
      </c>
      <c r="E121" s="100" t="s">
        <v>190</v>
      </c>
      <c r="F121" s="105">
        <f>[1]спецификация!D121</f>
        <v>89</v>
      </c>
      <c r="G121" s="97">
        <f>[1]спецификация!F121</f>
        <v>11.17</v>
      </c>
      <c r="H121" s="96">
        <f t="shared" si="1"/>
        <v>994.13</v>
      </c>
      <c r="I121" s="77"/>
      <c r="J121" s="77"/>
    </row>
    <row r="122" spans="1:10" s="78" customFormat="1" ht="25.5">
      <c r="A122" s="101">
        <v>112</v>
      </c>
      <c r="B122" s="98" t="s">
        <v>444</v>
      </c>
      <c r="C122" s="94" t="s">
        <v>204</v>
      </c>
      <c r="D122" s="94" t="s">
        <v>197</v>
      </c>
      <c r="E122" s="100" t="s">
        <v>19</v>
      </c>
      <c r="F122" s="105">
        <f>[1]спецификация!D122</f>
        <v>4</v>
      </c>
      <c r="G122" s="97">
        <f>[1]спецификация!F122</f>
        <v>25.4</v>
      </c>
      <c r="H122" s="96">
        <f t="shared" si="1"/>
        <v>101.6</v>
      </c>
      <c r="I122" s="77"/>
      <c r="J122" s="77"/>
    </row>
    <row r="123" spans="1:10" s="78" customFormat="1" ht="25.5">
      <c r="A123" s="101">
        <v>113</v>
      </c>
      <c r="B123" s="98" t="s">
        <v>317</v>
      </c>
      <c r="C123" s="94" t="s">
        <v>204</v>
      </c>
      <c r="D123" s="94" t="s">
        <v>197</v>
      </c>
      <c r="E123" s="100" t="s">
        <v>19</v>
      </c>
      <c r="F123" s="105">
        <f>[1]спецификация!D123</f>
        <v>164</v>
      </c>
      <c r="G123" s="97">
        <f>[1]спецификация!F123</f>
        <v>11.4</v>
      </c>
      <c r="H123" s="96">
        <f t="shared" si="1"/>
        <v>1869.6000000000001</v>
      </c>
      <c r="I123" s="77"/>
      <c r="J123" s="77"/>
    </row>
    <row r="124" spans="1:10" s="78" customFormat="1" ht="25.5">
      <c r="A124" s="101">
        <v>114</v>
      </c>
      <c r="B124" s="98" t="s">
        <v>318</v>
      </c>
      <c r="C124" s="94" t="s">
        <v>204</v>
      </c>
      <c r="D124" s="94" t="s">
        <v>197</v>
      </c>
      <c r="E124" s="100" t="s">
        <v>123</v>
      </c>
      <c r="F124" s="105">
        <f>[1]спецификация!D124</f>
        <v>8</v>
      </c>
      <c r="G124" s="97">
        <f>[1]спецификация!F124</f>
        <v>46.87</v>
      </c>
      <c r="H124" s="96">
        <f t="shared" si="1"/>
        <v>374.96</v>
      </c>
      <c r="I124" s="77"/>
      <c r="J124" s="77"/>
    </row>
    <row r="125" spans="1:10" s="78" customFormat="1" ht="25.5">
      <c r="A125" s="101">
        <v>115</v>
      </c>
      <c r="B125" s="98" t="s">
        <v>319</v>
      </c>
      <c r="C125" s="94" t="s">
        <v>204</v>
      </c>
      <c r="D125" s="94" t="s">
        <v>197</v>
      </c>
      <c r="E125" s="100" t="s">
        <v>191</v>
      </c>
      <c r="F125" s="105">
        <f>[1]спецификация!D125</f>
        <v>54</v>
      </c>
      <c r="G125" s="97">
        <f>[1]спецификация!F125</f>
        <v>33.770000000000003</v>
      </c>
      <c r="H125" s="96">
        <f t="shared" si="1"/>
        <v>1823.5800000000002</v>
      </c>
      <c r="I125" s="77"/>
      <c r="J125" s="77"/>
    </row>
    <row r="126" spans="1:10" s="78" customFormat="1" ht="25.5">
      <c r="A126" s="101">
        <v>116</v>
      </c>
      <c r="B126" s="98" t="s">
        <v>320</v>
      </c>
      <c r="C126" s="94" t="s">
        <v>204</v>
      </c>
      <c r="D126" s="94" t="s">
        <v>197</v>
      </c>
      <c r="E126" s="100" t="s">
        <v>123</v>
      </c>
      <c r="F126" s="105">
        <f>[1]спецификация!D126</f>
        <v>1</v>
      </c>
      <c r="G126" s="97">
        <f>[1]спецификация!F126</f>
        <v>22</v>
      </c>
      <c r="H126" s="96">
        <f t="shared" si="1"/>
        <v>22</v>
      </c>
      <c r="I126" s="77"/>
      <c r="J126" s="77"/>
    </row>
    <row r="127" spans="1:10" s="78" customFormat="1" ht="25.5">
      <c r="A127" s="101">
        <v>117</v>
      </c>
      <c r="B127" s="98" t="s">
        <v>321</v>
      </c>
      <c r="C127" s="94" t="s">
        <v>204</v>
      </c>
      <c r="D127" s="94" t="s">
        <v>197</v>
      </c>
      <c r="E127" s="100" t="s">
        <v>19</v>
      </c>
      <c r="F127" s="105">
        <f>[1]спецификация!D127</f>
        <v>26</v>
      </c>
      <c r="G127" s="97">
        <f>[1]спецификация!F127</f>
        <v>46.43</v>
      </c>
      <c r="H127" s="96">
        <f t="shared" si="1"/>
        <v>1207.18</v>
      </c>
      <c r="I127" s="77"/>
      <c r="J127" s="77"/>
    </row>
    <row r="128" spans="1:10" s="78" customFormat="1" ht="25.5">
      <c r="A128" s="101">
        <v>118</v>
      </c>
      <c r="B128" s="98" t="s">
        <v>445</v>
      </c>
      <c r="C128" s="94" t="s">
        <v>204</v>
      </c>
      <c r="D128" s="94" t="s">
        <v>197</v>
      </c>
      <c r="E128" s="100" t="s">
        <v>19</v>
      </c>
      <c r="F128" s="105">
        <f>[1]спецификация!D128</f>
        <v>13</v>
      </c>
      <c r="G128" s="97">
        <f>[1]спецификация!F128</f>
        <v>30.1</v>
      </c>
      <c r="H128" s="96">
        <f t="shared" si="1"/>
        <v>391.3</v>
      </c>
      <c r="I128" s="77"/>
      <c r="J128" s="77"/>
    </row>
    <row r="129" spans="1:10" s="78" customFormat="1" ht="25.5">
      <c r="A129" s="101">
        <v>119</v>
      </c>
      <c r="B129" s="98" t="s">
        <v>446</v>
      </c>
      <c r="C129" s="94" t="s">
        <v>204</v>
      </c>
      <c r="D129" s="94" t="s">
        <v>197</v>
      </c>
      <c r="E129" s="102" t="s">
        <v>123</v>
      </c>
      <c r="F129" s="105">
        <f>[1]спецификация!D129</f>
        <v>1</v>
      </c>
      <c r="G129" s="97">
        <f>[1]спецификация!F129</f>
        <v>56.83</v>
      </c>
      <c r="H129" s="96">
        <f t="shared" si="1"/>
        <v>56.83</v>
      </c>
      <c r="I129" s="77"/>
      <c r="J129" s="77"/>
    </row>
    <row r="130" spans="1:10" s="78" customFormat="1" ht="25.5">
      <c r="A130" s="101">
        <v>120</v>
      </c>
      <c r="B130" s="98" t="s">
        <v>324</v>
      </c>
      <c r="C130" s="94" t="s">
        <v>204</v>
      </c>
      <c r="D130" s="94" t="s">
        <v>197</v>
      </c>
      <c r="E130" s="100" t="s">
        <v>191</v>
      </c>
      <c r="F130" s="105">
        <f>[1]спецификация!D130</f>
        <v>165</v>
      </c>
      <c r="G130" s="97">
        <f>[1]спецификация!F130</f>
        <v>67.569999999999993</v>
      </c>
      <c r="H130" s="96">
        <f t="shared" si="1"/>
        <v>11149.05</v>
      </c>
      <c r="I130" s="77"/>
      <c r="J130" s="77"/>
    </row>
    <row r="131" spans="1:10" s="78" customFormat="1" ht="25.5">
      <c r="A131" s="101">
        <v>121</v>
      </c>
      <c r="B131" s="98" t="s">
        <v>449</v>
      </c>
      <c r="C131" s="94" t="s">
        <v>204</v>
      </c>
      <c r="D131" s="94" t="s">
        <v>197</v>
      </c>
      <c r="E131" s="100" t="s">
        <v>19</v>
      </c>
      <c r="F131" s="105">
        <f>[1]спецификация!D131</f>
        <v>35</v>
      </c>
      <c r="G131" s="97">
        <f>[1]спецификация!F131</f>
        <v>22</v>
      </c>
      <c r="H131" s="96">
        <f t="shared" si="1"/>
        <v>770</v>
      </c>
      <c r="I131" s="77"/>
      <c r="J131" s="77"/>
    </row>
    <row r="132" spans="1:10" s="78" customFormat="1" ht="25.5">
      <c r="A132" s="101">
        <v>122</v>
      </c>
      <c r="B132" s="98" t="s">
        <v>448</v>
      </c>
      <c r="C132" s="94" t="s">
        <v>204</v>
      </c>
      <c r="D132" s="94" t="s">
        <v>197</v>
      </c>
      <c r="E132" s="100" t="s">
        <v>19</v>
      </c>
      <c r="F132" s="105">
        <f>[1]спецификация!D132</f>
        <v>46</v>
      </c>
      <c r="G132" s="97">
        <f>[1]спецификация!F132</f>
        <v>130.72999999999999</v>
      </c>
      <c r="H132" s="96">
        <f t="shared" si="1"/>
        <v>6013.58</v>
      </c>
      <c r="I132" s="77"/>
      <c r="J132" s="77"/>
    </row>
    <row r="133" spans="1:10" s="78" customFormat="1" ht="25.5">
      <c r="A133" s="101">
        <v>123</v>
      </c>
      <c r="B133" s="98" t="s">
        <v>447</v>
      </c>
      <c r="C133" s="94" t="s">
        <v>204</v>
      </c>
      <c r="D133" s="94" t="s">
        <v>197</v>
      </c>
      <c r="E133" s="100" t="s">
        <v>19</v>
      </c>
      <c r="F133" s="105">
        <f>[1]спецификация!D133</f>
        <v>5</v>
      </c>
      <c r="G133" s="97">
        <f>[1]спецификация!F133</f>
        <v>616.5</v>
      </c>
      <c r="H133" s="96">
        <f t="shared" si="1"/>
        <v>3082.5</v>
      </c>
      <c r="I133" s="77"/>
      <c r="J133" s="77"/>
    </row>
    <row r="134" spans="1:10" s="78" customFormat="1" ht="25.5">
      <c r="A134" s="101">
        <v>124</v>
      </c>
      <c r="B134" s="98" t="s">
        <v>328</v>
      </c>
      <c r="C134" s="94" t="s">
        <v>204</v>
      </c>
      <c r="D134" s="94" t="s">
        <v>197</v>
      </c>
      <c r="E134" s="100" t="s">
        <v>19</v>
      </c>
      <c r="F134" s="105">
        <f>[1]спецификация!D134</f>
        <v>10</v>
      </c>
      <c r="G134" s="97">
        <f>[1]спецификация!F134</f>
        <v>32.9</v>
      </c>
      <c r="H134" s="96">
        <f t="shared" si="1"/>
        <v>329</v>
      </c>
      <c r="I134" s="77"/>
      <c r="J134" s="77"/>
    </row>
    <row r="135" spans="1:10" s="78" customFormat="1" ht="25.5">
      <c r="A135" s="101">
        <v>125</v>
      </c>
      <c r="B135" s="98" t="s">
        <v>450</v>
      </c>
      <c r="C135" s="94" t="s">
        <v>204</v>
      </c>
      <c r="D135" s="94" t="s">
        <v>197</v>
      </c>
      <c r="E135" s="100" t="s">
        <v>19</v>
      </c>
      <c r="F135" s="105">
        <f>[1]спецификация!D135</f>
        <v>82</v>
      </c>
      <c r="G135" s="97">
        <f>[1]спецификация!F135</f>
        <v>106.73</v>
      </c>
      <c r="H135" s="96">
        <f t="shared" si="1"/>
        <v>8751.86</v>
      </c>
      <c r="I135" s="77"/>
      <c r="J135" s="77"/>
    </row>
    <row r="136" spans="1:10" s="78" customFormat="1" ht="25.5">
      <c r="A136" s="101">
        <v>126</v>
      </c>
      <c r="B136" s="98" t="s">
        <v>451</v>
      </c>
      <c r="C136" s="94" t="s">
        <v>204</v>
      </c>
      <c r="D136" s="94" t="s">
        <v>197</v>
      </c>
      <c r="E136" s="100" t="s">
        <v>19</v>
      </c>
      <c r="F136" s="105">
        <f>[1]спецификация!D136</f>
        <v>1</v>
      </c>
      <c r="G136" s="97">
        <f>[1]спецификация!F136</f>
        <v>395.23</v>
      </c>
      <c r="H136" s="96">
        <f t="shared" si="1"/>
        <v>395.23</v>
      </c>
      <c r="I136" s="77"/>
      <c r="J136" s="77"/>
    </row>
    <row r="137" spans="1:10" s="78" customFormat="1" ht="25.5">
      <c r="A137" s="101">
        <v>127</v>
      </c>
      <c r="B137" s="98" t="s">
        <v>331</v>
      </c>
      <c r="C137" s="94" t="s">
        <v>204</v>
      </c>
      <c r="D137" s="94" t="s">
        <v>197</v>
      </c>
      <c r="E137" s="100" t="s">
        <v>19</v>
      </c>
      <c r="F137" s="105">
        <f>[1]спецификация!D137</f>
        <v>3</v>
      </c>
      <c r="G137" s="97">
        <f>[1]спецификация!F137</f>
        <v>2196.9699999999998</v>
      </c>
      <c r="H137" s="96">
        <f t="shared" si="1"/>
        <v>6590.91</v>
      </c>
      <c r="I137" s="77"/>
      <c r="J137" s="77"/>
    </row>
    <row r="138" spans="1:10" s="78" customFormat="1" ht="25.5">
      <c r="A138" s="101">
        <v>128</v>
      </c>
      <c r="B138" s="98" t="s">
        <v>332</v>
      </c>
      <c r="C138" s="94" t="s">
        <v>204</v>
      </c>
      <c r="D138" s="94" t="s">
        <v>197</v>
      </c>
      <c r="E138" s="100" t="s">
        <v>19</v>
      </c>
      <c r="F138" s="105">
        <f>[1]спецификация!D138</f>
        <v>1</v>
      </c>
      <c r="G138" s="97">
        <f>[1]спецификация!F138</f>
        <v>608.63</v>
      </c>
      <c r="H138" s="96">
        <f t="shared" si="1"/>
        <v>608.63</v>
      </c>
      <c r="I138" s="77"/>
      <c r="J138" s="77"/>
    </row>
    <row r="139" spans="1:10" s="78" customFormat="1" ht="25.5">
      <c r="A139" s="101">
        <v>129</v>
      </c>
      <c r="B139" s="98" t="s">
        <v>333</v>
      </c>
      <c r="C139" s="94" t="s">
        <v>204</v>
      </c>
      <c r="D139" s="94" t="s">
        <v>197</v>
      </c>
      <c r="E139" s="100" t="s">
        <v>19</v>
      </c>
      <c r="F139" s="105">
        <f>[1]спецификация!D139</f>
        <v>60</v>
      </c>
      <c r="G139" s="97">
        <f>[1]спецификация!F139</f>
        <v>303.63</v>
      </c>
      <c r="H139" s="96">
        <f t="shared" si="1"/>
        <v>18217.8</v>
      </c>
      <c r="I139" s="77"/>
      <c r="J139" s="77"/>
    </row>
    <row r="140" spans="1:10" s="78" customFormat="1" ht="25.5">
      <c r="A140" s="101">
        <v>130</v>
      </c>
      <c r="B140" s="98" t="s">
        <v>334</v>
      </c>
      <c r="C140" s="94" t="s">
        <v>204</v>
      </c>
      <c r="D140" s="94" t="s">
        <v>197</v>
      </c>
      <c r="E140" s="100" t="s">
        <v>19</v>
      </c>
      <c r="F140" s="105">
        <f>[1]спецификация!D140</f>
        <v>15</v>
      </c>
      <c r="G140" s="97">
        <f>[1]спецификация!F140</f>
        <v>363.03</v>
      </c>
      <c r="H140" s="96">
        <f t="shared" si="1"/>
        <v>5445.45</v>
      </c>
      <c r="I140" s="77"/>
      <c r="J140" s="77"/>
    </row>
    <row r="141" spans="1:10" s="78" customFormat="1" ht="25.5">
      <c r="A141" s="101">
        <v>131</v>
      </c>
      <c r="B141" s="98" t="s">
        <v>335</v>
      </c>
      <c r="C141" s="94" t="s">
        <v>204</v>
      </c>
      <c r="D141" s="94" t="s">
        <v>197</v>
      </c>
      <c r="E141" s="100" t="s">
        <v>191</v>
      </c>
      <c r="F141" s="105">
        <f>[1]спецификация!D141</f>
        <v>40</v>
      </c>
      <c r="G141" s="97">
        <f>[1]спецификация!F141</f>
        <v>493.1</v>
      </c>
      <c r="H141" s="96">
        <f t="shared" ref="H141:H204" si="2">PRODUCT(F141,G141)</f>
        <v>19724</v>
      </c>
      <c r="I141" s="77"/>
      <c r="J141" s="77"/>
    </row>
    <row r="142" spans="1:10" s="78" customFormat="1" ht="25.5">
      <c r="A142" s="101">
        <v>132</v>
      </c>
      <c r="B142" s="98" t="s">
        <v>336</v>
      </c>
      <c r="C142" s="94" t="s">
        <v>204</v>
      </c>
      <c r="D142" s="94" t="s">
        <v>197</v>
      </c>
      <c r="E142" s="100" t="s">
        <v>19</v>
      </c>
      <c r="F142" s="105">
        <f>[1]спецификация!D142</f>
        <v>1</v>
      </c>
      <c r="G142" s="97">
        <f>[1]спецификация!F142</f>
        <v>2159.17</v>
      </c>
      <c r="H142" s="96">
        <f t="shared" si="2"/>
        <v>2159.17</v>
      </c>
      <c r="I142" s="77"/>
      <c r="J142" s="77"/>
    </row>
    <row r="143" spans="1:10" s="78" customFormat="1" ht="25.5">
      <c r="A143" s="101">
        <v>133</v>
      </c>
      <c r="B143" s="98" t="s">
        <v>337</v>
      </c>
      <c r="C143" s="94" t="s">
        <v>204</v>
      </c>
      <c r="D143" s="94" t="s">
        <v>197</v>
      </c>
      <c r="E143" s="100" t="s">
        <v>190</v>
      </c>
      <c r="F143" s="105">
        <f>[1]спецификация!D143</f>
        <v>30</v>
      </c>
      <c r="G143" s="97">
        <f>[1]спецификация!F143</f>
        <v>179.4</v>
      </c>
      <c r="H143" s="96">
        <f t="shared" si="2"/>
        <v>5382</v>
      </c>
      <c r="I143" s="77"/>
      <c r="J143" s="77"/>
    </row>
    <row r="144" spans="1:10" s="78" customFormat="1" ht="25.5">
      <c r="A144" s="101">
        <v>134</v>
      </c>
      <c r="B144" s="98" t="s">
        <v>338</v>
      </c>
      <c r="C144" s="94" t="s">
        <v>204</v>
      </c>
      <c r="D144" s="94" t="s">
        <v>197</v>
      </c>
      <c r="E144" s="100" t="s">
        <v>192</v>
      </c>
      <c r="F144" s="105">
        <f>[1]спецификация!D144</f>
        <v>500</v>
      </c>
      <c r="G144" s="97">
        <f>[1]спецификация!F144</f>
        <v>15.7</v>
      </c>
      <c r="H144" s="96">
        <f t="shared" si="2"/>
        <v>7850</v>
      </c>
      <c r="I144" s="77"/>
      <c r="J144" s="77"/>
    </row>
    <row r="145" spans="1:10" s="78" customFormat="1" ht="25.5">
      <c r="A145" s="101">
        <v>135</v>
      </c>
      <c r="B145" s="98" t="s">
        <v>339</v>
      </c>
      <c r="C145" s="94" t="s">
        <v>204</v>
      </c>
      <c r="D145" s="94" t="s">
        <v>197</v>
      </c>
      <c r="E145" s="100" t="s">
        <v>19</v>
      </c>
      <c r="F145" s="105">
        <f>[1]спецификация!D145</f>
        <v>450</v>
      </c>
      <c r="G145" s="97">
        <f>[1]спецификация!F145</f>
        <v>18.63</v>
      </c>
      <c r="H145" s="96">
        <f t="shared" si="2"/>
        <v>8383.5</v>
      </c>
      <c r="I145" s="77"/>
      <c r="J145" s="77"/>
    </row>
    <row r="146" spans="1:10" s="78" customFormat="1" ht="25.5">
      <c r="A146" s="101">
        <v>136</v>
      </c>
      <c r="B146" s="98" t="s">
        <v>340</v>
      </c>
      <c r="C146" s="94" t="s">
        <v>204</v>
      </c>
      <c r="D146" s="94" t="s">
        <v>197</v>
      </c>
      <c r="E146" s="100" t="s">
        <v>188</v>
      </c>
      <c r="F146" s="105">
        <f>[1]спецификация!D146</f>
        <v>100</v>
      </c>
      <c r="G146" s="97">
        <f>[1]спецификация!F146</f>
        <v>32.270000000000003</v>
      </c>
      <c r="H146" s="96">
        <f t="shared" si="2"/>
        <v>3227.0000000000005</v>
      </c>
      <c r="I146" s="77"/>
      <c r="J146" s="77"/>
    </row>
    <row r="147" spans="1:10" s="78" customFormat="1" ht="25.5">
      <c r="A147" s="101">
        <v>137</v>
      </c>
      <c r="B147" s="98" t="s">
        <v>341</v>
      </c>
      <c r="C147" s="94" t="s">
        <v>204</v>
      </c>
      <c r="D147" s="94" t="s">
        <v>197</v>
      </c>
      <c r="E147" s="100" t="s">
        <v>188</v>
      </c>
      <c r="F147" s="105">
        <f>[1]спецификация!D147</f>
        <v>650</v>
      </c>
      <c r="G147" s="97">
        <f>[1]спецификация!F147</f>
        <v>5.7</v>
      </c>
      <c r="H147" s="96">
        <f t="shared" si="2"/>
        <v>3705</v>
      </c>
      <c r="I147" s="77"/>
      <c r="J147" s="77"/>
    </row>
    <row r="148" spans="1:10" s="78" customFormat="1" ht="25.5">
      <c r="A148" s="101">
        <v>138</v>
      </c>
      <c r="B148" s="98" t="s">
        <v>342</v>
      </c>
      <c r="C148" s="94" t="s">
        <v>204</v>
      </c>
      <c r="D148" s="94" t="s">
        <v>197</v>
      </c>
      <c r="E148" s="100" t="s">
        <v>188</v>
      </c>
      <c r="F148" s="105">
        <f>[1]спецификация!D148</f>
        <v>2</v>
      </c>
      <c r="G148" s="97">
        <f>[1]спецификация!F148</f>
        <v>92.37</v>
      </c>
      <c r="H148" s="96">
        <f t="shared" si="2"/>
        <v>184.74</v>
      </c>
      <c r="I148" s="77"/>
      <c r="J148" s="77"/>
    </row>
    <row r="149" spans="1:10" s="78" customFormat="1" ht="25.5">
      <c r="A149" s="101">
        <v>139</v>
      </c>
      <c r="B149" s="98" t="s">
        <v>343</v>
      </c>
      <c r="C149" s="94" t="s">
        <v>204</v>
      </c>
      <c r="D149" s="94" t="s">
        <v>197</v>
      </c>
      <c r="E149" s="100" t="s">
        <v>189</v>
      </c>
      <c r="F149" s="105">
        <f>[1]спецификация!D149</f>
        <v>3</v>
      </c>
      <c r="G149" s="97">
        <f>[1]спецификация!F149</f>
        <v>93.73</v>
      </c>
      <c r="H149" s="96">
        <f t="shared" si="2"/>
        <v>281.19</v>
      </c>
      <c r="I149" s="77"/>
      <c r="J149" s="77"/>
    </row>
    <row r="150" spans="1:10" s="78" customFormat="1" ht="25.5">
      <c r="A150" s="101">
        <v>140</v>
      </c>
      <c r="B150" s="98" t="s">
        <v>344</v>
      </c>
      <c r="C150" s="94" t="s">
        <v>204</v>
      </c>
      <c r="D150" s="94" t="s">
        <v>197</v>
      </c>
      <c r="E150" s="100" t="s">
        <v>123</v>
      </c>
      <c r="F150" s="105">
        <f>[1]спецификация!D150</f>
        <v>3</v>
      </c>
      <c r="G150" s="97">
        <f>[1]спецификация!F150</f>
        <v>93.73</v>
      </c>
      <c r="H150" s="96">
        <f t="shared" si="2"/>
        <v>281.19</v>
      </c>
      <c r="I150" s="77"/>
      <c r="J150" s="77"/>
    </row>
    <row r="151" spans="1:10" s="78" customFormat="1" ht="25.5">
      <c r="A151" s="101">
        <v>141</v>
      </c>
      <c r="B151" s="98" t="s">
        <v>345</v>
      </c>
      <c r="C151" s="94" t="s">
        <v>204</v>
      </c>
      <c r="D151" s="94" t="s">
        <v>197</v>
      </c>
      <c r="E151" s="100" t="s">
        <v>189</v>
      </c>
      <c r="F151" s="105">
        <f>[1]спецификация!D151</f>
        <v>72</v>
      </c>
      <c r="G151" s="97">
        <f>[1]спецификация!F151</f>
        <v>92.87</v>
      </c>
      <c r="H151" s="96">
        <f t="shared" si="2"/>
        <v>6686.64</v>
      </c>
      <c r="I151" s="77"/>
      <c r="J151" s="77"/>
    </row>
    <row r="152" spans="1:10" s="78" customFormat="1" ht="25.5">
      <c r="A152" s="101">
        <v>142</v>
      </c>
      <c r="B152" s="98" t="s">
        <v>346</v>
      </c>
      <c r="C152" s="94" t="s">
        <v>204</v>
      </c>
      <c r="D152" s="94" t="s">
        <v>197</v>
      </c>
      <c r="E152" s="100" t="s">
        <v>189</v>
      </c>
      <c r="F152" s="105">
        <f>[1]спецификация!D152</f>
        <v>62</v>
      </c>
      <c r="G152" s="97">
        <f>[1]спецификация!F152</f>
        <v>53.4</v>
      </c>
      <c r="H152" s="96">
        <f t="shared" si="2"/>
        <v>3310.7999999999997</v>
      </c>
      <c r="I152" s="77"/>
      <c r="J152" s="77"/>
    </row>
    <row r="153" spans="1:10" s="78" customFormat="1" ht="25.5">
      <c r="A153" s="101">
        <v>143</v>
      </c>
      <c r="B153" s="98" t="s">
        <v>347</v>
      </c>
      <c r="C153" s="94" t="s">
        <v>204</v>
      </c>
      <c r="D153" s="94" t="s">
        <v>197</v>
      </c>
      <c r="E153" s="100" t="s">
        <v>189</v>
      </c>
      <c r="F153" s="105">
        <f>[1]спецификация!D153</f>
        <v>137</v>
      </c>
      <c r="G153" s="97">
        <f>[1]спецификация!F153</f>
        <v>101.3</v>
      </c>
      <c r="H153" s="96">
        <f t="shared" si="2"/>
        <v>13878.1</v>
      </c>
      <c r="I153" s="77"/>
      <c r="J153" s="77"/>
    </row>
    <row r="154" spans="1:10" s="78" customFormat="1" ht="25.5">
      <c r="A154" s="101">
        <v>144</v>
      </c>
      <c r="B154" s="98" t="s">
        <v>348</v>
      </c>
      <c r="C154" s="94" t="s">
        <v>204</v>
      </c>
      <c r="D154" s="94" t="s">
        <v>197</v>
      </c>
      <c r="E154" s="100" t="s">
        <v>123</v>
      </c>
      <c r="F154" s="105">
        <f>[1]спецификация!D154</f>
        <v>205</v>
      </c>
      <c r="G154" s="97">
        <f>[1]спецификация!F154</f>
        <v>108.43</v>
      </c>
      <c r="H154" s="96">
        <f t="shared" si="2"/>
        <v>22228.15</v>
      </c>
      <c r="I154" s="77"/>
      <c r="J154" s="77"/>
    </row>
    <row r="155" spans="1:10" s="78" customFormat="1" ht="25.5">
      <c r="A155" s="101">
        <v>145</v>
      </c>
      <c r="B155" s="98" t="s">
        <v>349</v>
      </c>
      <c r="C155" s="94" t="s">
        <v>204</v>
      </c>
      <c r="D155" s="94" t="s">
        <v>197</v>
      </c>
      <c r="E155" s="100" t="s">
        <v>189</v>
      </c>
      <c r="F155" s="105">
        <f>[1]спецификация!D155</f>
        <v>30</v>
      </c>
      <c r="G155" s="97">
        <f>[1]спецификация!F155</f>
        <v>20.6</v>
      </c>
      <c r="H155" s="96">
        <f t="shared" si="2"/>
        <v>618</v>
      </c>
      <c r="I155" s="77"/>
      <c r="J155" s="77"/>
    </row>
    <row r="156" spans="1:10" s="78" customFormat="1" ht="25.5">
      <c r="A156" s="101">
        <v>146</v>
      </c>
      <c r="B156" s="98" t="s">
        <v>350</v>
      </c>
      <c r="C156" s="94" t="s">
        <v>204</v>
      </c>
      <c r="D156" s="94" t="s">
        <v>197</v>
      </c>
      <c r="E156" s="100" t="s">
        <v>190</v>
      </c>
      <c r="F156" s="105">
        <f>[1]спецификация!D156</f>
        <v>140</v>
      </c>
      <c r="G156" s="97">
        <f>[1]спецификация!F156</f>
        <v>40.07</v>
      </c>
      <c r="H156" s="96">
        <f t="shared" si="2"/>
        <v>5609.8</v>
      </c>
      <c r="I156" s="77"/>
      <c r="J156" s="77"/>
    </row>
    <row r="157" spans="1:10" s="78" customFormat="1" ht="25.5">
      <c r="A157" s="101">
        <v>147</v>
      </c>
      <c r="B157" s="98" t="s">
        <v>351</v>
      </c>
      <c r="C157" s="94" t="s">
        <v>204</v>
      </c>
      <c r="D157" s="94" t="s">
        <v>197</v>
      </c>
      <c r="E157" s="100" t="s">
        <v>19</v>
      </c>
      <c r="F157" s="105">
        <f>[1]спецификация!D157</f>
        <v>2</v>
      </c>
      <c r="G157" s="97">
        <f>[1]спецификация!F157</f>
        <v>100.03</v>
      </c>
      <c r="H157" s="96">
        <f t="shared" si="2"/>
        <v>200.06</v>
      </c>
      <c r="I157" s="77"/>
      <c r="J157" s="77"/>
    </row>
    <row r="158" spans="1:10" s="78" customFormat="1" ht="25.5">
      <c r="A158" s="101">
        <v>148</v>
      </c>
      <c r="B158" s="98" t="s">
        <v>352</v>
      </c>
      <c r="C158" s="94" t="s">
        <v>204</v>
      </c>
      <c r="D158" s="94" t="s">
        <v>197</v>
      </c>
      <c r="E158" s="100" t="s">
        <v>19</v>
      </c>
      <c r="F158" s="105">
        <f>[1]спецификация!D158</f>
        <v>15</v>
      </c>
      <c r="G158" s="97">
        <f>[1]спецификация!F158</f>
        <v>61.53</v>
      </c>
      <c r="H158" s="96">
        <f t="shared" si="2"/>
        <v>922.95</v>
      </c>
      <c r="I158" s="77"/>
      <c r="J158" s="77"/>
    </row>
    <row r="159" spans="1:10" s="78" customFormat="1" ht="25.5">
      <c r="A159" s="101">
        <v>149</v>
      </c>
      <c r="B159" s="98" t="s">
        <v>353</v>
      </c>
      <c r="C159" s="94" t="s">
        <v>204</v>
      </c>
      <c r="D159" s="94" t="s">
        <v>197</v>
      </c>
      <c r="E159" s="100" t="s">
        <v>123</v>
      </c>
      <c r="F159" s="105">
        <f>[1]спецификация!D159</f>
        <v>96</v>
      </c>
      <c r="G159" s="97">
        <f>[1]спецификация!F159</f>
        <v>63.03</v>
      </c>
      <c r="H159" s="96">
        <f t="shared" si="2"/>
        <v>6050.88</v>
      </c>
      <c r="I159" s="77"/>
      <c r="J159" s="77"/>
    </row>
    <row r="160" spans="1:10" s="78" customFormat="1" ht="25.5">
      <c r="A160" s="101">
        <v>150</v>
      </c>
      <c r="B160" s="98" t="s">
        <v>354</v>
      </c>
      <c r="C160" s="94" t="s">
        <v>204</v>
      </c>
      <c r="D160" s="94" t="s">
        <v>197</v>
      </c>
      <c r="E160" s="100" t="s">
        <v>191</v>
      </c>
      <c r="F160" s="105">
        <f>[1]спецификация!D160</f>
        <v>15</v>
      </c>
      <c r="G160" s="97">
        <f>[1]спецификация!F160</f>
        <v>61.53</v>
      </c>
      <c r="H160" s="96">
        <f t="shared" si="2"/>
        <v>922.95</v>
      </c>
      <c r="I160" s="77"/>
      <c r="J160" s="77"/>
    </row>
    <row r="161" spans="1:10" s="78" customFormat="1" ht="25.5">
      <c r="A161" s="101">
        <v>151</v>
      </c>
      <c r="B161" s="98" t="s">
        <v>355</v>
      </c>
      <c r="C161" s="94" t="s">
        <v>204</v>
      </c>
      <c r="D161" s="94" t="s">
        <v>197</v>
      </c>
      <c r="E161" s="100" t="s">
        <v>123</v>
      </c>
      <c r="F161" s="105">
        <f>[1]спецификация!D161</f>
        <v>105</v>
      </c>
      <c r="G161" s="97">
        <f>[1]спецификация!F161</f>
        <v>7.83</v>
      </c>
      <c r="H161" s="96">
        <f t="shared" si="2"/>
        <v>822.15</v>
      </c>
      <c r="I161" s="77"/>
      <c r="J161" s="77"/>
    </row>
    <row r="162" spans="1:10" s="78" customFormat="1" ht="25.5">
      <c r="A162" s="101">
        <v>152</v>
      </c>
      <c r="B162" s="98" t="s">
        <v>356</v>
      </c>
      <c r="C162" s="94" t="s">
        <v>204</v>
      </c>
      <c r="D162" s="94" t="s">
        <v>197</v>
      </c>
      <c r="E162" s="100" t="s">
        <v>19</v>
      </c>
      <c r="F162" s="105">
        <f>[1]спецификация!D162</f>
        <v>180</v>
      </c>
      <c r="G162" s="97">
        <f>[1]спецификация!F162</f>
        <v>17.03</v>
      </c>
      <c r="H162" s="96">
        <f t="shared" si="2"/>
        <v>3065.4</v>
      </c>
      <c r="I162" s="77"/>
      <c r="J162" s="77"/>
    </row>
    <row r="163" spans="1:10" s="78" customFormat="1" ht="25.5">
      <c r="A163" s="101">
        <v>153</v>
      </c>
      <c r="B163" s="98" t="s">
        <v>357</v>
      </c>
      <c r="C163" s="94" t="s">
        <v>204</v>
      </c>
      <c r="D163" s="94" t="s">
        <v>197</v>
      </c>
      <c r="E163" s="100" t="s">
        <v>19</v>
      </c>
      <c r="F163" s="105">
        <f>[1]спецификация!D163</f>
        <v>92</v>
      </c>
      <c r="G163" s="97">
        <f>[1]спецификация!F163</f>
        <v>11.13</v>
      </c>
      <c r="H163" s="96">
        <f t="shared" si="2"/>
        <v>1023.96</v>
      </c>
      <c r="I163" s="77"/>
      <c r="J163" s="77"/>
    </row>
    <row r="164" spans="1:10" s="78" customFormat="1" ht="25.5">
      <c r="A164" s="101">
        <v>154</v>
      </c>
      <c r="B164" s="98" t="s">
        <v>358</v>
      </c>
      <c r="C164" s="94" t="s">
        <v>204</v>
      </c>
      <c r="D164" s="94" t="s">
        <v>197</v>
      </c>
      <c r="E164" s="102" t="s">
        <v>123</v>
      </c>
      <c r="F164" s="105">
        <f>[1]спецификация!D164</f>
        <v>160</v>
      </c>
      <c r="G164" s="97">
        <f>[1]спецификация!F164</f>
        <v>32.369999999999997</v>
      </c>
      <c r="H164" s="96">
        <f t="shared" si="2"/>
        <v>5179.2</v>
      </c>
      <c r="I164" s="77"/>
      <c r="J164" s="77"/>
    </row>
    <row r="165" spans="1:10" s="78" customFormat="1" ht="25.5">
      <c r="A165" s="101">
        <v>155</v>
      </c>
      <c r="B165" s="98" t="s">
        <v>359</v>
      </c>
      <c r="C165" s="94" t="s">
        <v>204</v>
      </c>
      <c r="D165" s="94" t="s">
        <v>197</v>
      </c>
      <c r="E165" s="100" t="s">
        <v>191</v>
      </c>
      <c r="F165" s="105">
        <f>[1]спецификация!D165</f>
        <v>14</v>
      </c>
      <c r="G165" s="97">
        <f>[1]спецификация!F165</f>
        <v>93.73</v>
      </c>
      <c r="H165" s="96">
        <f t="shared" si="2"/>
        <v>1312.22</v>
      </c>
      <c r="I165" s="77"/>
      <c r="J165" s="77"/>
    </row>
    <row r="166" spans="1:10" s="78" customFormat="1" ht="25.5">
      <c r="A166" s="101">
        <v>156</v>
      </c>
      <c r="B166" s="98" t="s">
        <v>360</v>
      </c>
      <c r="C166" s="94" t="s">
        <v>204</v>
      </c>
      <c r="D166" s="94" t="s">
        <v>197</v>
      </c>
      <c r="E166" s="100" t="s">
        <v>19</v>
      </c>
      <c r="F166" s="105">
        <f>[1]спецификация!D166</f>
        <v>78</v>
      </c>
      <c r="G166" s="97">
        <f>[1]спецификация!F166</f>
        <v>45.17</v>
      </c>
      <c r="H166" s="96">
        <f t="shared" si="2"/>
        <v>3523.26</v>
      </c>
      <c r="I166" s="77"/>
      <c r="J166" s="77"/>
    </row>
    <row r="167" spans="1:10" s="78" customFormat="1" ht="25.5">
      <c r="A167" s="101">
        <v>157</v>
      </c>
      <c r="B167" s="98" t="s">
        <v>361</v>
      </c>
      <c r="C167" s="94" t="s">
        <v>204</v>
      </c>
      <c r="D167" s="94" t="s">
        <v>197</v>
      </c>
      <c r="E167" s="100" t="s">
        <v>19</v>
      </c>
      <c r="F167" s="105">
        <f>[1]спецификация!D167</f>
        <v>234</v>
      </c>
      <c r="G167" s="97">
        <f>[1]спецификация!F167</f>
        <v>40.130000000000003</v>
      </c>
      <c r="H167" s="96">
        <f t="shared" si="2"/>
        <v>9390.42</v>
      </c>
      <c r="I167" s="77"/>
      <c r="J167" s="77"/>
    </row>
    <row r="168" spans="1:10" s="78" customFormat="1" ht="25.5">
      <c r="A168" s="101">
        <v>158</v>
      </c>
      <c r="B168" s="98" t="s">
        <v>362</v>
      </c>
      <c r="C168" s="94" t="s">
        <v>204</v>
      </c>
      <c r="D168" s="94" t="s">
        <v>197</v>
      </c>
      <c r="E168" s="100" t="s">
        <v>19</v>
      </c>
      <c r="F168" s="105">
        <f>[1]спецификация!D168</f>
        <v>190</v>
      </c>
      <c r="G168" s="97">
        <f>[1]спецификация!F168</f>
        <v>11.5</v>
      </c>
      <c r="H168" s="96">
        <f t="shared" si="2"/>
        <v>2185</v>
      </c>
      <c r="I168" s="77"/>
      <c r="J168" s="77"/>
    </row>
    <row r="169" spans="1:10" s="78" customFormat="1" ht="25.5">
      <c r="A169" s="101">
        <v>159</v>
      </c>
      <c r="B169" s="98" t="s">
        <v>452</v>
      </c>
      <c r="C169" s="94" t="s">
        <v>204</v>
      </c>
      <c r="D169" s="94" t="s">
        <v>197</v>
      </c>
      <c r="E169" s="100" t="s">
        <v>19</v>
      </c>
      <c r="F169" s="105">
        <f>[1]спецификация!D169</f>
        <v>283</v>
      </c>
      <c r="G169" s="97">
        <f>[1]спецификация!F169</f>
        <v>70.47</v>
      </c>
      <c r="H169" s="96">
        <f t="shared" si="2"/>
        <v>19943.009999999998</v>
      </c>
      <c r="I169" s="77"/>
      <c r="J169" s="77"/>
    </row>
    <row r="170" spans="1:10" s="78" customFormat="1" ht="25.5">
      <c r="A170" s="101">
        <v>160</v>
      </c>
      <c r="B170" s="98" t="s">
        <v>453</v>
      </c>
      <c r="C170" s="94" t="s">
        <v>204</v>
      </c>
      <c r="D170" s="94" t="s">
        <v>197</v>
      </c>
      <c r="E170" s="100" t="s">
        <v>19</v>
      </c>
      <c r="F170" s="105">
        <f>[1]спецификация!D170</f>
        <v>575</v>
      </c>
      <c r="G170" s="97">
        <f>[1]спецификация!F170</f>
        <v>73.63</v>
      </c>
      <c r="H170" s="96">
        <f t="shared" si="2"/>
        <v>42337.25</v>
      </c>
      <c r="I170" s="77"/>
      <c r="J170" s="77"/>
    </row>
    <row r="171" spans="1:10" s="78" customFormat="1" ht="25.5">
      <c r="A171" s="101">
        <v>161</v>
      </c>
      <c r="B171" s="98" t="s">
        <v>365</v>
      </c>
      <c r="C171" s="94" t="s">
        <v>204</v>
      </c>
      <c r="D171" s="94" t="s">
        <v>197</v>
      </c>
      <c r="E171" s="100" t="s">
        <v>19</v>
      </c>
      <c r="F171" s="105">
        <f>[1]спецификация!D171</f>
        <v>165</v>
      </c>
      <c r="G171" s="97">
        <f>[1]спецификация!F171</f>
        <v>6.3</v>
      </c>
      <c r="H171" s="96">
        <f t="shared" si="2"/>
        <v>1039.5</v>
      </c>
      <c r="I171" s="77"/>
      <c r="J171" s="77"/>
    </row>
    <row r="172" spans="1:10" s="78" customFormat="1" ht="25.5">
      <c r="A172" s="101">
        <v>162</v>
      </c>
      <c r="B172" s="98" t="s">
        <v>454</v>
      </c>
      <c r="C172" s="94" t="s">
        <v>204</v>
      </c>
      <c r="D172" s="94" t="s">
        <v>197</v>
      </c>
      <c r="E172" s="100" t="s">
        <v>19</v>
      </c>
      <c r="F172" s="105">
        <f>[1]спецификация!D172</f>
        <v>97</v>
      </c>
      <c r="G172" s="97">
        <f>[1]спецификация!F172</f>
        <v>6.9</v>
      </c>
      <c r="H172" s="96">
        <f t="shared" si="2"/>
        <v>669.30000000000007</v>
      </c>
      <c r="I172" s="77"/>
      <c r="J172" s="77"/>
    </row>
    <row r="173" spans="1:10" s="78" customFormat="1" ht="25.5">
      <c r="A173" s="101">
        <v>163</v>
      </c>
      <c r="B173" s="98" t="s">
        <v>367</v>
      </c>
      <c r="C173" s="94" t="s">
        <v>204</v>
      </c>
      <c r="D173" s="94" t="s">
        <v>197</v>
      </c>
      <c r="E173" s="100" t="s">
        <v>19</v>
      </c>
      <c r="F173" s="105">
        <f>[1]спецификация!D173</f>
        <v>500</v>
      </c>
      <c r="G173" s="97">
        <f>[1]спецификация!F173</f>
        <v>239.23</v>
      </c>
      <c r="H173" s="96">
        <f t="shared" si="2"/>
        <v>119615</v>
      </c>
      <c r="I173" s="77"/>
      <c r="J173" s="77"/>
    </row>
    <row r="174" spans="1:10" s="78" customFormat="1" ht="25.5">
      <c r="A174" s="101">
        <v>164</v>
      </c>
      <c r="B174" s="98" t="s">
        <v>368</v>
      </c>
      <c r="C174" s="94" t="s">
        <v>204</v>
      </c>
      <c r="D174" s="94" t="s">
        <v>197</v>
      </c>
      <c r="E174" s="100" t="s">
        <v>19</v>
      </c>
      <c r="F174" s="105">
        <f>[1]спецификация!D174</f>
        <v>1</v>
      </c>
      <c r="G174" s="97">
        <f>[1]спецификация!F174</f>
        <v>236</v>
      </c>
      <c r="H174" s="96">
        <f t="shared" si="2"/>
        <v>236</v>
      </c>
      <c r="I174" s="77"/>
      <c r="J174" s="77"/>
    </row>
    <row r="175" spans="1:10" s="78" customFormat="1" ht="25.5">
      <c r="A175" s="101">
        <v>165</v>
      </c>
      <c r="B175" s="98" t="s">
        <v>369</v>
      </c>
      <c r="C175" s="94" t="s">
        <v>204</v>
      </c>
      <c r="D175" s="94" t="s">
        <v>197</v>
      </c>
      <c r="E175" s="100" t="s">
        <v>19</v>
      </c>
      <c r="F175" s="105">
        <f>[1]спецификация!D175</f>
        <v>36</v>
      </c>
      <c r="G175" s="97">
        <f>[1]спецификация!F175</f>
        <v>131.16999999999999</v>
      </c>
      <c r="H175" s="96">
        <f t="shared" si="2"/>
        <v>4722.12</v>
      </c>
      <c r="I175" s="77"/>
      <c r="J175" s="77"/>
    </row>
    <row r="176" spans="1:10" s="78" customFormat="1" ht="25.5">
      <c r="A176" s="101">
        <v>166</v>
      </c>
      <c r="B176" s="98" t="s">
        <v>370</v>
      </c>
      <c r="C176" s="94" t="s">
        <v>204</v>
      </c>
      <c r="D176" s="94" t="s">
        <v>197</v>
      </c>
      <c r="E176" s="100" t="s">
        <v>191</v>
      </c>
      <c r="F176" s="105">
        <f>[1]спецификация!D176</f>
        <v>14</v>
      </c>
      <c r="G176" s="97">
        <f>[1]спецификация!F176</f>
        <v>108.53</v>
      </c>
      <c r="H176" s="96">
        <f t="shared" si="2"/>
        <v>1519.42</v>
      </c>
      <c r="I176" s="77"/>
      <c r="J176" s="77"/>
    </row>
    <row r="177" spans="1:10" s="78" customFormat="1" ht="25.5">
      <c r="A177" s="101">
        <v>167</v>
      </c>
      <c r="B177" s="98" t="s">
        <v>371</v>
      </c>
      <c r="C177" s="94" t="s">
        <v>204</v>
      </c>
      <c r="D177" s="94" t="s">
        <v>197</v>
      </c>
      <c r="E177" s="100" t="s">
        <v>19</v>
      </c>
      <c r="F177" s="105">
        <f>[1]спецификация!D177</f>
        <v>20</v>
      </c>
      <c r="G177" s="97">
        <f>[1]спецификация!F177</f>
        <v>72.73</v>
      </c>
      <c r="H177" s="96">
        <f t="shared" si="2"/>
        <v>1454.6000000000001</v>
      </c>
      <c r="I177" s="77"/>
      <c r="J177" s="77"/>
    </row>
    <row r="178" spans="1:10" s="78" customFormat="1" ht="25.5">
      <c r="A178" s="101">
        <v>168</v>
      </c>
      <c r="B178" s="98" t="s">
        <v>372</v>
      </c>
      <c r="C178" s="94" t="s">
        <v>204</v>
      </c>
      <c r="D178" s="94" t="s">
        <v>197</v>
      </c>
      <c r="E178" s="100" t="s">
        <v>123</v>
      </c>
      <c r="F178" s="105">
        <f>[1]спецификация!D178</f>
        <v>6</v>
      </c>
      <c r="G178" s="97">
        <f>[1]спецификация!F178</f>
        <v>190.73</v>
      </c>
      <c r="H178" s="96">
        <f t="shared" si="2"/>
        <v>1144.3799999999999</v>
      </c>
      <c r="I178" s="77"/>
      <c r="J178" s="77"/>
    </row>
    <row r="179" spans="1:10" s="78" customFormat="1" ht="25.5">
      <c r="A179" s="101">
        <v>169</v>
      </c>
      <c r="B179" s="98" t="s">
        <v>373</v>
      </c>
      <c r="C179" s="94" t="s">
        <v>204</v>
      </c>
      <c r="D179" s="94" t="s">
        <v>197</v>
      </c>
      <c r="E179" s="100" t="s">
        <v>123</v>
      </c>
      <c r="F179" s="105">
        <f>[1]спецификация!D179</f>
        <v>4</v>
      </c>
      <c r="G179" s="97">
        <f>[1]спецификация!F179</f>
        <v>293.73</v>
      </c>
      <c r="H179" s="96">
        <f t="shared" si="2"/>
        <v>1174.92</v>
      </c>
      <c r="I179" s="77"/>
      <c r="J179" s="77"/>
    </row>
    <row r="180" spans="1:10" s="78" customFormat="1" ht="25.5">
      <c r="A180" s="101">
        <v>170</v>
      </c>
      <c r="B180" s="98" t="s">
        <v>374</v>
      </c>
      <c r="C180" s="94" t="s">
        <v>204</v>
      </c>
      <c r="D180" s="94" t="s">
        <v>197</v>
      </c>
      <c r="E180" s="100" t="s">
        <v>123</v>
      </c>
      <c r="F180" s="105">
        <f>[1]спецификация!D180</f>
        <v>6</v>
      </c>
      <c r="G180" s="97">
        <f>[1]спецификация!F180</f>
        <v>326.10000000000002</v>
      </c>
      <c r="H180" s="96">
        <f t="shared" si="2"/>
        <v>1956.6000000000001</v>
      </c>
      <c r="I180" s="77"/>
      <c r="J180" s="77"/>
    </row>
    <row r="181" spans="1:10" s="78" customFormat="1" ht="25.5">
      <c r="A181" s="101">
        <v>171</v>
      </c>
      <c r="B181" s="98" t="s">
        <v>375</v>
      </c>
      <c r="C181" s="94" t="s">
        <v>204</v>
      </c>
      <c r="D181" s="94" t="s">
        <v>197</v>
      </c>
      <c r="E181" s="100" t="s">
        <v>123</v>
      </c>
      <c r="F181" s="105">
        <f>[1]спецификация!D181</f>
        <v>4</v>
      </c>
      <c r="G181" s="97">
        <f>[1]спецификация!F181</f>
        <v>384.17</v>
      </c>
      <c r="H181" s="96">
        <f t="shared" si="2"/>
        <v>1536.68</v>
      </c>
      <c r="I181" s="77"/>
      <c r="J181" s="77"/>
    </row>
    <row r="182" spans="1:10" s="78" customFormat="1" ht="25.5">
      <c r="A182" s="101">
        <v>172</v>
      </c>
      <c r="B182" s="98" t="s">
        <v>376</v>
      </c>
      <c r="C182" s="94" t="s">
        <v>204</v>
      </c>
      <c r="D182" s="94" t="s">
        <v>197</v>
      </c>
      <c r="E182" s="100" t="s">
        <v>123</v>
      </c>
      <c r="F182" s="105">
        <f>[1]спецификация!D182</f>
        <v>4</v>
      </c>
      <c r="G182" s="97">
        <f>[1]спецификация!F182</f>
        <v>497.73</v>
      </c>
      <c r="H182" s="96">
        <f t="shared" si="2"/>
        <v>1990.92</v>
      </c>
      <c r="I182" s="77"/>
      <c r="J182" s="77"/>
    </row>
    <row r="183" spans="1:10" s="78" customFormat="1" ht="25.5">
      <c r="A183" s="101">
        <v>173</v>
      </c>
      <c r="B183" s="98" t="s">
        <v>377</v>
      </c>
      <c r="C183" s="94" t="s">
        <v>204</v>
      </c>
      <c r="D183" s="94" t="s">
        <v>197</v>
      </c>
      <c r="E183" s="100" t="s">
        <v>123</v>
      </c>
      <c r="F183" s="105">
        <f>[1]спецификация!D183</f>
        <v>6</v>
      </c>
      <c r="G183" s="97">
        <f>[1]спецификация!F183</f>
        <v>402.67</v>
      </c>
      <c r="H183" s="96">
        <f t="shared" si="2"/>
        <v>2416.02</v>
      </c>
      <c r="I183" s="77"/>
      <c r="J183" s="77"/>
    </row>
    <row r="184" spans="1:10" s="78" customFormat="1" ht="25.5">
      <c r="A184" s="101">
        <v>174</v>
      </c>
      <c r="B184" s="98" t="s">
        <v>378</v>
      </c>
      <c r="C184" s="94" t="s">
        <v>204</v>
      </c>
      <c r="D184" s="94" t="s">
        <v>197</v>
      </c>
      <c r="E184" s="100" t="s">
        <v>123</v>
      </c>
      <c r="F184" s="105">
        <f>[1]спецификация!D184</f>
        <v>8</v>
      </c>
      <c r="G184" s="97">
        <f>[1]спецификация!F184</f>
        <v>458.77</v>
      </c>
      <c r="H184" s="96">
        <f t="shared" si="2"/>
        <v>3670.16</v>
      </c>
      <c r="I184" s="77"/>
      <c r="J184" s="77"/>
    </row>
    <row r="185" spans="1:10" s="78" customFormat="1" ht="25.5">
      <c r="A185" s="101">
        <v>175</v>
      </c>
      <c r="B185" s="98" t="s">
        <v>379</v>
      </c>
      <c r="C185" s="94" t="s">
        <v>204</v>
      </c>
      <c r="D185" s="94" t="s">
        <v>197</v>
      </c>
      <c r="E185" s="100" t="s">
        <v>123</v>
      </c>
      <c r="F185" s="105">
        <f>[1]спецификация!D185</f>
        <v>4</v>
      </c>
      <c r="G185" s="97">
        <f>[1]спецификация!F185</f>
        <v>483.17</v>
      </c>
      <c r="H185" s="96">
        <f t="shared" si="2"/>
        <v>1932.68</v>
      </c>
      <c r="I185" s="77"/>
      <c r="J185" s="77"/>
    </row>
    <row r="186" spans="1:10" s="78" customFormat="1" ht="25.5">
      <c r="A186" s="101">
        <v>176</v>
      </c>
      <c r="B186" s="98" t="s">
        <v>380</v>
      </c>
      <c r="C186" s="94" t="s">
        <v>204</v>
      </c>
      <c r="D186" s="94" t="s">
        <v>197</v>
      </c>
      <c r="E186" s="100" t="s">
        <v>123</v>
      </c>
      <c r="F186" s="105">
        <f>[1]спецификация!D186</f>
        <v>2</v>
      </c>
      <c r="G186" s="97">
        <f>[1]спецификация!F186</f>
        <v>551.20000000000005</v>
      </c>
      <c r="H186" s="96">
        <f t="shared" si="2"/>
        <v>1102.4000000000001</v>
      </c>
      <c r="I186" s="77"/>
      <c r="J186" s="77"/>
    </row>
    <row r="187" spans="1:10" s="78" customFormat="1" ht="25.5">
      <c r="A187" s="101">
        <v>177</v>
      </c>
      <c r="B187" s="98" t="s">
        <v>381</v>
      </c>
      <c r="C187" s="94" t="s">
        <v>204</v>
      </c>
      <c r="D187" s="94" t="s">
        <v>197</v>
      </c>
      <c r="E187" s="100" t="s">
        <v>123</v>
      </c>
      <c r="F187" s="105">
        <f>[1]спецификация!D187</f>
        <v>3</v>
      </c>
      <c r="G187" s="97">
        <f>[1]спецификация!F187</f>
        <v>609.1</v>
      </c>
      <c r="H187" s="96">
        <f t="shared" si="2"/>
        <v>1827.3000000000002</v>
      </c>
      <c r="I187" s="77"/>
      <c r="J187" s="77"/>
    </row>
    <row r="188" spans="1:10" s="78" customFormat="1" ht="25.5">
      <c r="A188" s="101">
        <v>178</v>
      </c>
      <c r="B188" s="98" t="s">
        <v>382</v>
      </c>
      <c r="C188" s="94" t="s">
        <v>204</v>
      </c>
      <c r="D188" s="94" t="s">
        <v>197</v>
      </c>
      <c r="E188" s="100" t="s">
        <v>123</v>
      </c>
      <c r="F188" s="105">
        <f>[1]спецификация!D188</f>
        <v>6</v>
      </c>
      <c r="G188" s="97">
        <f>[1]спецификация!F188</f>
        <v>169.63</v>
      </c>
      <c r="H188" s="96">
        <f t="shared" si="2"/>
        <v>1017.78</v>
      </c>
      <c r="I188" s="77"/>
      <c r="J188" s="77"/>
    </row>
    <row r="189" spans="1:10" s="78" customFormat="1" ht="25.5">
      <c r="A189" s="101">
        <v>179</v>
      </c>
      <c r="B189" s="98" t="s">
        <v>383</v>
      </c>
      <c r="C189" s="94" t="s">
        <v>204</v>
      </c>
      <c r="D189" s="94" t="s">
        <v>197</v>
      </c>
      <c r="E189" s="100" t="s">
        <v>189</v>
      </c>
      <c r="F189" s="105">
        <f>[1]спецификация!D189</f>
        <v>20</v>
      </c>
      <c r="G189" s="97">
        <f>[1]спецификация!F189</f>
        <v>18.37</v>
      </c>
      <c r="H189" s="96">
        <f t="shared" si="2"/>
        <v>367.40000000000003</v>
      </c>
      <c r="I189" s="77"/>
      <c r="J189" s="77"/>
    </row>
    <row r="190" spans="1:10" s="78" customFormat="1" ht="25.5">
      <c r="A190" s="101">
        <v>180</v>
      </c>
      <c r="B190" s="98" t="s">
        <v>384</v>
      </c>
      <c r="C190" s="94" t="s">
        <v>204</v>
      </c>
      <c r="D190" s="94" t="s">
        <v>197</v>
      </c>
      <c r="E190" s="100" t="s">
        <v>190</v>
      </c>
      <c r="F190" s="105">
        <f>[1]спецификация!D190</f>
        <v>55</v>
      </c>
      <c r="G190" s="97">
        <f>[1]спецификация!F190</f>
        <v>12.13</v>
      </c>
      <c r="H190" s="96">
        <f t="shared" si="2"/>
        <v>667.15000000000009</v>
      </c>
      <c r="I190" s="77"/>
      <c r="J190" s="77"/>
    </row>
    <row r="191" spans="1:10" s="78" customFormat="1" ht="25.5">
      <c r="A191" s="101">
        <v>181</v>
      </c>
      <c r="B191" s="98" t="s">
        <v>385</v>
      </c>
      <c r="C191" s="94" t="s">
        <v>204</v>
      </c>
      <c r="D191" s="94" t="s">
        <v>197</v>
      </c>
      <c r="E191" s="100" t="s">
        <v>19</v>
      </c>
      <c r="F191" s="105">
        <f>[1]спецификация!D191</f>
        <v>34</v>
      </c>
      <c r="G191" s="97">
        <f>[1]спецификация!F191</f>
        <v>8.1</v>
      </c>
      <c r="H191" s="96">
        <f t="shared" si="2"/>
        <v>275.39999999999998</v>
      </c>
      <c r="I191" s="77"/>
      <c r="J191" s="77"/>
    </row>
    <row r="192" spans="1:10" s="78" customFormat="1" ht="25.5">
      <c r="A192" s="101">
        <v>182</v>
      </c>
      <c r="B192" s="98" t="s">
        <v>386</v>
      </c>
      <c r="C192" s="94" t="s">
        <v>204</v>
      </c>
      <c r="D192" s="94" t="s">
        <v>197</v>
      </c>
      <c r="E192" s="100" t="s">
        <v>19</v>
      </c>
      <c r="F192" s="105">
        <f>[1]спецификация!D192</f>
        <v>2</v>
      </c>
      <c r="G192" s="97">
        <f>[1]спецификация!F192</f>
        <v>155</v>
      </c>
      <c r="H192" s="96">
        <f t="shared" si="2"/>
        <v>310</v>
      </c>
      <c r="I192" s="77"/>
      <c r="J192" s="77"/>
    </row>
    <row r="193" spans="1:10" s="78" customFormat="1" ht="25.5">
      <c r="A193" s="101">
        <v>183</v>
      </c>
      <c r="B193" s="98" t="s">
        <v>387</v>
      </c>
      <c r="C193" s="94" t="s">
        <v>204</v>
      </c>
      <c r="D193" s="94" t="s">
        <v>197</v>
      </c>
      <c r="E193" s="100" t="s">
        <v>123</v>
      </c>
      <c r="F193" s="105">
        <f>[1]спецификация!D193</f>
        <v>20</v>
      </c>
      <c r="G193" s="97">
        <f>[1]спецификация!F193</f>
        <v>12.4</v>
      </c>
      <c r="H193" s="96">
        <f t="shared" si="2"/>
        <v>248</v>
      </c>
      <c r="I193" s="77"/>
      <c r="J193" s="77"/>
    </row>
    <row r="194" spans="1:10" s="78" customFormat="1" ht="25.5">
      <c r="A194" s="101">
        <v>184</v>
      </c>
      <c r="B194" s="98" t="s">
        <v>388</v>
      </c>
      <c r="C194" s="94" t="s">
        <v>204</v>
      </c>
      <c r="D194" s="94" t="s">
        <v>197</v>
      </c>
      <c r="E194" s="100" t="s">
        <v>191</v>
      </c>
      <c r="F194" s="105">
        <f>[1]спецификация!D194</f>
        <v>243</v>
      </c>
      <c r="G194" s="97">
        <f>[1]спецификация!F194</f>
        <v>12.2</v>
      </c>
      <c r="H194" s="96">
        <f t="shared" si="2"/>
        <v>2964.6</v>
      </c>
      <c r="I194" s="77"/>
      <c r="J194" s="77"/>
    </row>
    <row r="195" spans="1:10" s="78" customFormat="1" ht="25.5">
      <c r="A195" s="101">
        <v>185</v>
      </c>
      <c r="B195" s="98" t="s">
        <v>389</v>
      </c>
      <c r="C195" s="94" t="s">
        <v>204</v>
      </c>
      <c r="D195" s="94" t="s">
        <v>197</v>
      </c>
      <c r="E195" s="100" t="s">
        <v>123</v>
      </c>
      <c r="F195" s="105">
        <f>[1]спецификация!D195</f>
        <v>765</v>
      </c>
      <c r="G195" s="97">
        <f>[1]спецификация!F195</f>
        <v>11.37</v>
      </c>
      <c r="H195" s="96">
        <f t="shared" si="2"/>
        <v>8698.0499999999993</v>
      </c>
      <c r="I195" s="77"/>
      <c r="J195" s="77"/>
    </row>
    <row r="196" spans="1:10" s="78" customFormat="1" ht="25.5">
      <c r="A196" s="101">
        <v>186</v>
      </c>
      <c r="B196" s="98" t="s">
        <v>390</v>
      </c>
      <c r="C196" s="94" t="s">
        <v>204</v>
      </c>
      <c r="D196" s="94" t="s">
        <v>197</v>
      </c>
      <c r="E196" s="100" t="s">
        <v>19</v>
      </c>
      <c r="F196" s="105">
        <f>[1]спецификация!D196</f>
        <v>440</v>
      </c>
      <c r="G196" s="97">
        <f>[1]спецификация!F196</f>
        <v>12.2</v>
      </c>
      <c r="H196" s="96">
        <f t="shared" si="2"/>
        <v>5368</v>
      </c>
      <c r="I196" s="77"/>
      <c r="J196" s="77"/>
    </row>
    <row r="197" spans="1:10" s="78" customFormat="1" ht="25.5">
      <c r="A197" s="101">
        <v>187</v>
      </c>
      <c r="B197" s="98" t="s">
        <v>391</v>
      </c>
      <c r="C197" s="94" t="s">
        <v>204</v>
      </c>
      <c r="D197" s="94" t="s">
        <v>197</v>
      </c>
      <c r="E197" s="100" t="s">
        <v>19</v>
      </c>
      <c r="F197" s="105">
        <f>[1]спецификация!D197</f>
        <v>62</v>
      </c>
      <c r="G197" s="97">
        <f>[1]спецификация!F197</f>
        <v>25.87</v>
      </c>
      <c r="H197" s="96">
        <f t="shared" si="2"/>
        <v>1603.94</v>
      </c>
      <c r="I197" s="77"/>
      <c r="J197" s="77"/>
    </row>
    <row r="198" spans="1:10" s="78" customFormat="1" ht="25.5">
      <c r="A198" s="101">
        <v>188</v>
      </c>
      <c r="B198" s="98" t="s">
        <v>392</v>
      </c>
      <c r="C198" s="94" t="s">
        <v>204</v>
      </c>
      <c r="D198" s="94" t="s">
        <v>197</v>
      </c>
      <c r="E198" s="102" t="s">
        <v>123</v>
      </c>
      <c r="F198" s="105">
        <f>[1]спецификация!D198</f>
        <v>590</v>
      </c>
      <c r="G198" s="97">
        <f>[1]спецификация!F198</f>
        <v>19.13</v>
      </c>
      <c r="H198" s="96">
        <f t="shared" si="2"/>
        <v>11286.699999999999</v>
      </c>
      <c r="I198" s="77"/>
      <c r="J198" s="77"/>
    </row>
    <row r="199" spans="1:10" s="78" customFormat="1" ht="25.5">
      <c r="A199" s="101">
        <v>189</v>
      </c>
      <c r="B199" s="98" t="s">
        <v>392</v>
      </c>
      <c r="C199" s="94" t="s">
        <v>204</v>
      </c>
      <c r="D199" s="94" t="s">
        <v>197</v>
      </c>
      <c r="E199" s="100" t="s">
        <v>191</v>
      </c>
      <c r="F199" s="105">
        <f>[1]спецификация!D199</f>
        <v>355</v>
      </c>
      <c r="G199" s="97">
        <f>[1]спецификация!F199</f>
        <v>19.13</v>
      </c>
      <c r="H199" s="96">
        <f t="shared" si="2"/>
        <v>6791.15</v>
      </c>
      <c r="I199" s="77"/>
      <c r="J199" s="77"/>
    </row>
    <row r="200" spans="1:10" s="78" customFormat="1" ht="25.5">
      <c r="A200" s="101">
        <v>190</v>
      </c>
      <c r="B200" s="98" t="s">
        <v>393</v>
      </c>
      <c r="C200" s="94" t="s">
        <v>204</v>
      </c>
      <c r="D200" s="94" t="s">
        <v>197</v>
      </c>
      <c r="E200" s="100" t="s">
        <v>19</v>
      </c>
      <c r="F200" s="105">
        <f>[1]спецификация!D200</f>
        <v>111</v>
      </c>
      <c r="G200" s="97">
        <f>[1]спецификация!F200</f>
        <v>50</v>
      </c>
      <c r="H200" s="96">
        <f t="shared" si="2"/>
        <v>5550</v>
      </c>
      <c r="I200" s="77"/>
      <c r="J200" s="77"/>
    </row>
    <row r="201" spans="1:10" s="78" customFormat="1" ht="25.5">
      <c r="A201" s="101">
        <v>191</v>
      </c>
      <c r="B201" s="98" t="s">
        <v>394</v>
      </c>
      <c r="C201" s="94" t="s">
        <v>204</v>
      </c>
      <c r="D201" s="94" t="s">
        <v>197</v>
      </c>
      <c r="E201" s="100" t="s">
        <v>19</v>
      </c>
      <c r="F201" s="105">
        <f>[1]спецификация!D201</f>
        <v>5</v>
      </c>
      <c r="G201" s="97">
        <f>[1]спецификация!F201</f>
        <v>50</v>
      </c>
      <c r="H201" s="96">
        <f t="shared" si="2"/>
        <v>250</v>
      </c>
      <c r="I201" s="77"/>
      <c r="J201" s="77"/>
    </row>
    <row r="202" spans="1:10" s="78" customFormat="1" ht="25.5">
      <c r="A202" s="101">
        <v>192</v>
      </c>
      <c r="B202" s="98" t="s">
        <v>395</v>
      </c>
      <c r="C202" s="94" t="s">
        <v>204</v>
      </c>
      <c r="D202" s="94" t="s">
        <v>197</v>
      </c>
      <c r="E202" s="100" t="s">
        <v>19</v>
      </c>
      <c r="F202" s="105">
        <f>[1]спецификация!D202</f>
        <v>199</v>
      </c>
      <c r="G202" s="97">
        <f>[1]спецификация!F202</f>
        <v>49.77</v>
      </c>
      <c r="H202" s="96">
        <f t="shared" si="2"/>
        <v>9904.2300000000014</v>
      </c>
      <c r="I202" s="77"/>
      <c r="J202" s="77"/>
    </row>
    <row r="203" spans="1:10" s="78" customFormat="1" ht="25.5">
      <c r="A203" s="101">
        <v>193</v>
      </c>
      <c r="B203" s="98" t="s">
        <v>396</v>
      </c>
      <c r="C203" s="94" t="s">
        <v>204</v>
      </c>
      <c r="D203" s="94" t="s">
        <v>197</v>
      </c>
      <c r="E203" s="100" t="s">
        <v>19</v>
      </c>
      <c r="F203" s="105">
        <f>[1]спецификация!D203</f>
        <v>76</v>
      </c>
      <c r="G203" s="97">
        <f>[1]спецификация!F203</f>
        <v>49.77</v>
      </c>
      <c r="H203" s="96">
        <f t="shared" si="2"/>
        <v>3782.5200000000004</v>
      </c>
      <c r="I203" s="77"/>
      <c r="J203" s="77"/>
    </row>
    <row r="204" spans="1:10" s="78" customFormat="1" ht="25.5">
      <c r="A204" s="101">
        <v>194</v>
      </c>
      <c r="B204" s="98" t="s">
        <v>397</v>
      </c>
      <c r="C204" s="94" t="s">
        <v>204</v>
      </c>
      <c r="D204" s="94" t="s">
        <v>197</v>
      </c>
      <c r="E204" s="100" t="s">
        <v>19</v>
      </c>
      <c r="F204" s="105">
        <f>[1]спецификация!D204</f>
        <v>5</v>
      </c>
      <c r="G204" s="97">
        <f>[1]спецификация!F204</f>
        <v>34.47</v>
      </c>
      <c r="H204" s="96">
        <f t="shared" si="2"/>
        <v>172.35</v>
      </c>
      <c r="I204" s="77"/>
      <c r="J204" s="77"/>
    </row>
    <row r="205" spans="1:10" s="78" customFormat="1" ht="25.5">
      <c r="A205" s="101">
        <v>195</v>
      </c>
      <c r="B205" s="98" t="s">
        <v>398</v>
      </c>
      <c r="C205" s="94" t="s">
        <v>204</v>
      </c>
      <c r="D205" s="94" t="s">
        <v>197</v>
      </c>
      <c r="E205" s="100" t="s">
        <v>19</v>
      </c>
      <c r="F205" s="105">
        <f>[1]спецификация!D205</f>
        <v>49</v>
      </c>
      <c r="G205" s="97">
        <f>[1]спецификация!F205</f>
        <v>22</v>
      </c>
      <c r="H205" s="96">
        <f t="shared" ref="H205:H230" si="3">PRODUCT(F205,G205)</f>
        <v>1078</v>
      </c>
      <c r="I205" s="77"/>
      <c r="J205" s="77"/>
    </row>
    <row r="206" spans="1:10" s="78" customFormat="1" ht="25.5">
      <c r="A206" s="101">
        <v>196</v>
      </c>
      <c r="B206" s="98" t="s">
        <v>399</v>
      </c>
      <c r="C206" s="94" t="s">
        <v>204</v>
      </c>
      <c r="D206" s="94" t="s">
        <v>197</v>
      </c>
      <c r="E206" s="100" t="s">
        <v>19</v>
      </c>
      <c r="F206" s="105">
        <f>[1]спецификация!D206</f>
        <v>42</v>
      </c>
      <c r="G206" s="97">
        <f>[1]спецификация!F206</f>
        <v>40.17</v>
      </c>
      <c r="H206" s="96">
        <f t="shared" si="3"/>
        <v>1687.14</v>
      </c>
      <c r="I206" s="77"/>
      <c r="J206" s="77"/>
    </row>
    <row r="207" spans="1:10" s="78" customFormat="1" ht="25.5">
      <c r="A207" s="101">
        <v>197</v>
      </c>
      <c r="B207" s="98" t="s">
        <v>400</v>
      </c>
      <c r="C207" s="94" t="s">
        <v>204</v>
      </c>
      <c r="D207" s="94" t="s">
        <v>197</v>
      </c>
      <c r="E207" s="100" t="s">
        <v>19</v>
      </c>
      <c r="F207" s="105">
        <f>[1]спецификация!D207</f>
        <v>140</v>
      </c>
      <c r="G207" s="97">
        <f>[1]спецификация!F207</f>
        <v>7.53</v>
      </c>
      <c r="H207" s="96">
        <f t="shared" si="3"/>
        <v>1054.2</v>
      </c>
      <c r="I207" s="77"/>
      <c r="J207" s="77"/>
    </row>
    <row r="208" spans="1:10" s="78" customFormat="1" ht="25.5">
      <c r="A208" s="101">
        <v>198</v>
      </c>
      <c r="B208" s="98" t="s">
        <v>401</v>
      </c>
      <c r="C208" s="94" t="s">
        <v>204</v>
      </c>
      <c r="D208" s="94" t="s">
        <v>197</v>
      </c>
      <c r="E208" s="100" t="s">
        <v>19</v>
      </c>
      <c r="F208" s="105">
        <f>[1]спецификация!D208</f>
        <v>4</v>
      </c>
      <c r="G208" s="97">
        <f>[1]спецификация!F208</f>
        <v>61.17</v>
      </c>
      <c r="H208" s="96">
        <f t="shared" si="3"/>
        <v>244.68</v>
      </c>
      <c r="I208" s="77"/>
      <c r="J208" s="77"/>
    </row>
    <row r="209" spans="1:10" s="78" customFormat="1" ht="25.5">
      <c r="A209" s="101">
        <v>199</v>
      </c>
      <c r="B209" s="98" t="s">
        <v>402</v>
      </c>
      <c r="C209" s="94" t="s">
        <v>204</v>
      </c>
      <c r="D209" s="94" t="s">
        <v>197</v>
      </c>
      <c r="E209" s="100" t="s">
        <v>19</v>
      </c>
      <c r="F209" s="105">
        <f>[1]спецификация!D209</f>
        <v>35</v>
      </c>
      <c r="G209" s="97">
        <f>[1]спецификация!F209</f>
        <v>94.43</v>
      </c>
      <c r="H209" s="96">
        <f t="shared" si="3"/>
        <v>3305.05</v>
      </c>
      <c r="I209" s="77"/>
      <c r="J209" s="77"/>
    </row>
    <row r="210" spans="1:10" s="78" customFormat="1" ht="25.5">
      <c r="A210" s="101">
        <v>200</v>
      </c>
      <c r="B210" s="98" t="s">
        <v>403</v>
      </c>
      <c r="C210" s="94" t="s">
        <v>204</v>
      </c>
      <c r="D210" s="94" t="s">
        <v>197</v>
      </c>
      <c r="E210" s="100" t="s">
        <v>191</v>
      </c>
      <c r="F210" s="105">
        <f>[1]спецификация!D210</f>
        <v>110</v>
      </c>
      <c r="G210" s="97">
        <f>[1]спецификация!F210</f>
        <v>13.33</v>
      </c>
      <c r="H210" s="96">
        <f t="shared" si="3"/>
        <v>1466.3</v>
      </c>
      <c r="I210" s="77"/>
      <c r="J210" s="77"/>
    </row>
    <row r="211" spans="1:10" s="78" customFormat="1" ht="25.5">
      <c r="A211" s="101">
        <v>201</v>
      </c>
      <c r="B211" s="98" t="s">
        <v>404</v>
      </c>
      <c r="C211" s="94" t="s">
        <v>204</v>
      </c>
      <c r="D211" s="94" t="s">
        <v>197</v>
      </c>
      <c r="E211" s="100" t="s">
        <v>19</v>
      </c>
      <c r="F211" s="105">
        <f>[1]спецификация!D211</f>
        <v>200</v>
      </c>
      <c r="G211" s="97">
        <f>[1]спецификация!F211</f>
        <v>13.53</v>
      </c>
      <c r="H211" s="96">
        <f t="shared" si="3"/>
        <v>2706</v>
      </c>
      <c r="I211" s="77"/>
      <c r="J211" s="77"/>
    </row>
    <row r="212" spans="1:10" s="78" customFormat="1" ht="25.5">
      <c r="A212" s="101">
        <v>202</v>
      </c>
      <c r="B212" s="98" t="s">
        <v>405</v>
      </c>
      <c r="C212" s="94" t="s">
        <v>204</v>
      </c>
      <c r="D212" s="94" t="s">
        <v>197</v>
      </c>
      <c r="E212" s="100" t="s">
        <v>190</v>
      </c>
      <c r="F212" s="105">
        <f>[1]спецификация!D212</f>
        <v>168</v>
      </c>
      <c r="G212" s="97">
        <f>[1]спецификация!F212</f>
        <v>12.83</v>
      </c>
      <c r="H212" s="96">
        <f t="shared" si="3"/>
        <v>2155.44</v>
      </c>
      <c r="I212" s="77"/>
      <c r="J212" s="77"/>
    </row>
    <row r="213" spans="1:10" s="78" customFormat="1" ht="25.5">
      <c r="A213" s="101">
        <v>203</v>
      </c>
      <c r="B213" s="98" t="s">
        <v>406</v>
      </c>
      <c r="C213" s="94" t="s">
        <v>204</v>
      </c>
      <c r="D213" s="94" t="s">
        <v>197</v>
      </c>
      <c r="E213" s="100" t="s">
        <v>192</v>
      </c>
      <c r="F213" s="105">
        <f>[1]спецификация!D213</f>
        <v>115</v>
      </c>
      <c r="G213" s="97">
        <f>[1]спецификация!F213</f>
        <v>15.5</v>
      </c>
      <c r="H213" s="96">
        <f t="shared" si="3"/>
        <v>1782.5</v>
      </c>
      <c r="I213" s="77"/>
      <c r="J213" s="77"/>
    </row>
    <row r="214" spans="1:10" s="78" customFormat="1" ht="25.5">
      <c r="A214" s="101">
        <v>204</v>
      </c>
      <c r="B214" s="98" t="s">
        <v>407</v>
      </c>
      <c r="C214" s="94" t="s">
        <v>204</v>
      </c>
      <c r="D214" s="94" t="s">
        <v>197</v>
      </c>
      <c r="E214" s="100" t="s">
        <v>19</v>
      </c>
      <c r="F214" s="105">
        <f>[1]спецификация!D214</f>
        <v>119</v>
      </c>
      <c r="G214" s="97">
        <f>[1]спецификация!F214</f>
        <v>23.66</v>
      </c>
      <c r="H214" s="96">
        <f t="shared" si="3"/>
        <v>2815.54</v>
      </c>
      <c r="I214" s="77"/>
      <c r="J214" s="77"/>
    </row>
    <row r="215" spans="1:10" s="78" customFormat="1" ht="25.5">
      <c r="A215" s="101">
        <v>205</v>
      </c>
      <c r="B215" s="98" t="s">
        <v>408</v>
      </c>
      <c r="C215" s="94" t="s">
        <v>204</v>
      </c>
      <c r="D215" s="94" t="s">
        <v>197</v>
      </c>
      <c r="E215" s="100" t="s">
        <v>19</v>
      </c>
      <c r="F215" s="105">
        <f>[1]спецификация!D215</f>
        <v>40</v>
      </c>
      <c r="G215" s="97">
        <f>[1]спецификация!F215</f>
        <v>37</v>
      </c>
      <c r="H215" s="96">
        <f t="shared" si="3"/>
        <v>1480</v>
      </c>
      <c r="I215" s="77"/>
      <c r="J215" s="77"/>
    </row>
    <row r="216" spans="1:10" s="78" customFormat="1" ht="25.5">
      <c r="A216" s="101">
        <v>206</v>
      </c>
      <c r="B216" s="98" t="s">
        <v>409</v>
      </c>
      <c r="C216" s="94" t="s">
        <v>204</v>
      </c>
      <c r="D216" s="94" t="s">
        <v>197</v>
      </c>
      <c r="E216" s="100" t="s">
        <v>19</v>
      </c>
      <c r="F216" s="105">
        <f>[1]спецификация!D216</f>
        <v>1</v>
      </c>
      <c r="G216" s="97">
        <f>[1]спецификация!F216</f>
        <v>110.89</v>
      </c>
      <c r="H216" s="96">
        <f t="shared" si="3"/>
        <v>110.89</v>
      </c>
      <c r="I216" s="77"/>
      <c r="J216" s="77"/>
    </row>
    <row r="217" spans="1:10" s="78" customFormat="1" ht="25.5">
      <c r="A217" s="101">
        <v>207</v>
      </c>
      <c r="B217" s="98" t="s">
        <v>410</v>
      </c>
      <c r="C217" s="94" t="s">
        <v>204</v>
      </c>
      <c r="D217" s="94" t="s">
        <v>197</v>
      </c>
      <c r="E217" s="100" t="s">
        <v>19</v>
      </c>
      <c r="F217" s="105">
        <f>[1]спецификация!D217</f>
        <v>23</v>
      </c>
      <c r="G217" s="97">
        <f>[1]спецификация!F217</f>
        <v>39.07</v>
      </c>
      <c r="H217" s="96">
        <f t="shared" si="3"/>
        <v>898.61</v>
      </c>
      <c r="I217" s="77"/>
      <c r="J217" s="77"/>
    </row>
    <row r="218" spans="1:10" s="78" customFormat="1" ht="25.5">
      <c r="A218" s="101">
        <v>208</v>
      </c>
      <c r="B218" s="98" t="s">
        <v>411</v>
      </c>
      <c r="C218" s="94" t="s">
        <v>204</v>
      </c>
      <c r="D218" s="94" t="s">
        <v>197</v>
      </c>
      <c r="E218" s="100" t="s">
        <v>191</v>
      </c>
      <c r="F218" s="105">
        <f>[1]спецификация!D218</f>
        <v>15</v>
      </c>
      <c r="G218" s="97">
        <f>[1]спецификация!F218</f>
        <v>1270.73</v>
      </c>
      <c r="H218" s="96">
        <f t="shared" si="3"/>
        <v>19060.95</v>
      </c>
      <c r="I218" s="77"/>
      <c r="J218" s="77"/>
    </row>
    <row r="219" spans="1:10" s="78" customFormat="1" ht="25.5">
      <c r="A219" s="101">
        <v>209</v>
      </c>
      <c r="B219" s="98" t="s">
        <v>412</v>
      </c>
      <c r="C219" s="94" t="s">
        <v>204</v>
      </c>
      <c r="D219" s="94" t="s">
        <v>197</v>
      </c>
      <c r="E219" s="100" t="s">
        <v>19</v>
      </c>
      <c r="F219" s="105">
        <f>[1]спецификация!D219</f>
        <v>78</v>
      </c>
      <c r="G219" s="97">
        <f>[1]спецификация!F219</f>
        <v>44.1</v>
      </c>
      <c r="H219" s="96">
        <f t="shared" si="3"/>
        <v>3439.8</v>
      </c>
      <c r="I219" s="77"/>
      <c r="J219" s="77"/>
    </row>
    <row r="220" spans="1:10" s="78" customFormat="1" ht="25.5">
      <c r="A220" s="101">
        <v>210</v>
      </c>
      <c r="B220" s="98" t="s">
        <v>455</v>
      </c>
      <c r="C220" s="94" t="s">
        <v>204</v>
      </c>
      <c r="D220" s="94" t="s">
        <v>197</v>
      </c>
      <c r="E220" s="100" t="s">
        <v>190</v>
      </c>
      <c r="F220" s="105">
        <f>[1]спецификация!D220</f>
        <v>18</v>
      </c>
      <c r="G220" s="97">
        <f>[1]спецификация!F220</f>
        <v>252.47</v>
      </c>
      <c r="H220" s="96">
        <f t="shared" si="3"/>
        <v>4544.46</v>
      </c>
      <c r="I220" s="77"/>
      <c r="J220" s="77"/>
    </row>
    <row r="221" spans="1:10" s="78" customFormat="1" ht="25.5">
      <c r="A221" s="101">
        <v>211</v>
      </c>
      <c r="B221" s="98" t="s">
        <v>414</v>
      </c>
      <c r="C221" s="94" t="s">
        <v>204</v>
      </c>
      <c r="D221" s="94" t="s">
        <v>197</v>
      </c>
      <c r="E221" s="100" t="s">
        <v>192</v>
      </c>
      <c r="F221" s="105">
        <f>[1]спецификация!D221</f>
        <v>45</v>
      </c>
      <c r="G221" s="97">
        <f>[1]спецификация!F221</f>
        <v>30.6</v>
      </c>
      <c r="H221" s="96">
        <f t="shared" si="3"/>
        <v>1377</v>
      </c>
      <c r="I221" s="77"/>
      <c r="J221" s="77"/>
    </row>
    <row r="222" spans="1:10" s="78" customFormat="1" ht="25.5">
      <c r="A222" s="101">
        <v>212</v>
      </c>
      <c r="B222" s="98" t="s">
        <v>456</v>
      </c>
      <c r="C222" s="94" t="s">
        <v>204</v>
      </c>
      <c r="D222" s="94" t="s">
        <v>197</v>
      </c>
      <c r="E222" s="100" t="s">
        <v>19</v>
      </c>
      <c r="F222" s="105">
        <f>[1]спецификация!D222</f>
        <v>70</v>
      </c>
      <c r="G222" s="97">
        <f>[1]спецификация!F222</f>
        <v>18.87</v>
      </c>
      <c r="H222" s="96">
        <f t="shared" si="3"/>
        <v>1320.9</v>
      </c>
      <c r="I222" s="77"/>
      <c r="J222" s="77"/>
    </row>
    <row r="223" spans="1:10" s="78" customFormat="1" ht="25.5">
      <c r="A223" s="101">
        <v>213</v>
      </c>
      <c r="B223" s="98" t="s">
        <v>416</v>
      </c>
      <c r="C223" s="94" t="s">
        <v>204</v>
      </c>
      <c r="D223" s="94" t="s">
        <v>197</v>
      </c>
      <c r="E223" s="100" t="s">
        <v>190</v>
      </c>
      <c r="F223" s="105">
        <f>[1]спецификация!D223</f>
        <v>37</v>
      </c>
      <c r="G223" s="97">
        <f>[1]спецификация!F223</f>
        <v>7.17</v>
      </c>
      <c r="H223" s="96">
        <f t="shared" si="3"/>
        <v>265.29000000000002</v>
      </c>
      <c r="I223" s="77"/>
      <c r="J223" s="77"/>
    </row>
    <row r="224" spans="1:10" s="78" customFormat="1" ht="25.5">
      <c r="A224" s="101">
        <v>214</v>
      </c>
      <c r="B224" s="98" t="s">
        <v>417</v>
      </c>
      <c r="C224" s="94" t="s">
        <v>204</v>
      </c>
      <c r="D224" s="94" t="s">
        <v>197</v>
      </c>
      <c r="E224" s="100" t="s">
        <v>192</v>
      </c>
      <c r="F224" s="105">
        <f>[1]спецификация!D224</f>
        <v>4</v>
      </c>
      <c r="G224" s="97">
        <f>[1]спецификация!F224</f>
        <v>180.83</v>
      </c>
      <c r="H224" s="96">
        <f t="shared" si="3"/>
        <v>723.32</v>
      </c>
      <c r="I224" s="77"/>
      <c r="J224" s="77"/>
    </row>
    <row r="225" spans="1:10" s="78" customFormat="1" ht="25.5">
      <c r="A225" s="101">
        <v>215</v>
      </c>
      <c r="B225" s="98" t="s">
        <v>418</v>
      </c>
      <c r="C225" s="94" t="s">
        <v>204</v>
      </c>
      <c r="D225" s="94" t="s">
        <v>197</v>
      </c>
      <c r="E225" s="100" t="s">
        <v>19</v>
      </c>
      <c r="F225" s="105">
        <f>[1]спецификация!D225</f>
        <v>3</v>
      </c>
      <c r="G225" s="97">
        <f>[1]спецификация!F225</f>
        <v>6.3</v>
      </c>
      <c r="H225" s="96">
        <f t="shared" si="3"/>
        <v>18.899999999999999</v>
      </c>
      <c r="I225" s="77"/>
      <c r="J225" s="77"/>
    </row>
    <row r="226" spans="1:10" s="78" customFormat="1" ht="25.5">
      <c r="A226" s="101">
        <v>216</v>
      </c>
      <c r="B226" s="98" t="s">
        <v>419</v>
      </c>
      <c r="C226" s="94" t="s">
        <v>204</v>
      </c>
      <c r="D226" s="94" t="s">
        <v>197</v>
      </c>
      <c r="E226" s="100" t="s">
        <v>19</v>
      </c>
      <c r="F226" s="105">
        <f>[1]спецификация!D226</f>
        <v>3</v>
      </c>
      <c r="G226" s="97">
        <f>[1]спецификация!F226</f>
        <v>2638.78</v>
      </c>
      <c r="H226" s="96">
        <f t="shared" si="3"/>
        <v>7916.34</v>
      </c>
      <c r="I226" s="77"/>
      <c r="J226" s="77"/>
    </row>
    <row r="227" spans="1:10" s="78" customFormat="1" ht="25.5">
      <c r="A227" s="101">
        <v>217</v>
      </c>
      <c r="B227" s="98" t="s">
        <v>420</v>
      </c>
      <c r="C227" s="94" t="s">
        <v>204</v>
      </c>
      <c r="D227" s="94" t="s">
        <v>197</v>
      </c>
      <c r="E227" s="100" t="s">
        <v>19</v>
      </c>
      <c r="F227" s="105">
        <f>[1]спецификация!D227</f>
        <v>1</v>
      </c>
      <c r="G227" s="97">
        <f>[1]спецификация!F227</f>
        <v>8085</v>
      </c>
      <c r="H227" s="96">
        <f t="shared" si="3"/>
        <v>8085</v>
      </c>
      <c r="I227" s="77"/>
      <c r="J227" s="77"/>
    </row>
    <row r="228" spans="1:10" s="78" customFormat="1" ht="25.5">
      <c r="A228" s="101">
        <v>218</v>
      </c>
      <c r="B228" s="98" t="s">
        <v>421</v>
      </c>
      <c r="C228" s="94" t="s">
        <v>204</v>
      </c>
      <c r="D228" s="94" t="s">
        <v>197</v>
      </c>
      <c r="E228" s="100" t="s">
        <v>19</v>
      </c>
      <c r="F228" s="105">
        <f>[1]спецификация!D228</f>
        <v>18</v>
      </c>
      <c r="G228" s="97">
        <f>[1]спецификация!F228</f>
        <v>32.07</v>
      </c>
      <c r="H228" s="96">
        <f t="shared" si="3"/>
        <v>577.26</v>
      </c>
      <c r="I228" s="77"/>
      <c r="J228" s="77"/>
    </row>
    <row r="229" spans="1:10" s="78" customFormat="1" ht="25.5">
      <c r="A229" s="101">
        <v>219</v>
      </c>
      <c r="B229" s="98" t="s">
        <v>422</v>
      </c>
      <c r="C229" s="94" t="s">
        <v>204</v>
      </c>
      <c r="D229" s="94" t="s">
        <v>197</v>
      </c>
      <c r="E229" s="100" t="s">
        <v>191</v>
      </c>
      <c r="F229" s="105">
        <f>[1]спецификация!D229</f>
        <v>11</v>
      </c>
      <c r="G229" s="97">
        <f>[1]спецификация!F229</f>
        <v>22.2</v>
      </c>
      <c r="H229" s="96">
        <f t="shared" si="3"/>
        <v>244.2</v>
      </c>
      <c r="I229" s="77"/>
      <c r="J229" s="77"/>
    </row>
    <row r="230" spans="1:10" s="78" customFormat="1" ht="25.5">
      <c r="A230" s="101">
        <v>220</v>
      </c>
      <c r="B230" s="98" t="s">
        <v>423</v>
      </c>
      <c r="C230" s="94" t="s">
        <v>204</v>
      </c>
      <c r="D230" s="94" t="s">
        <v>197</v>
      </c>
      <c r="E230" s="100" t="s">
        <v>19</v>
      </c>
      <c r="F230" s="105">
        <f>[1]спецификация!D230</f>
        <v>11</v>
      </c>
      <c r="G230" s="97">
        <f>[1]спецификация!F230</f>
        <v>65.53</v>
      </c>
      <c r="H230" s="96">
        <f t="shared" si="3"/>
        <v>720.83</v>
      </c>
      <c r="I230" s="77"/>
      <c r="J230" s="77"/>
    </row>
    <row r="231" spans="1:10" s="6" customFormat="1">
      <c r="A231" s="116" t="s">
        <v>2</v>
      </c>
      <c r="B231" s="117"/>
      <c r="C231" s="117"/>
      <c r="D231" s="117"/>
      <c r="E231" s="117"/>
      <c r="F231" s="117"/>
      <c r="G231" s="106"/>
      <c r="H231" s="107">
        <f>SUM(H11:H230)</f>
        <v>1706621.17</v>
      </c>
    </row>
    <row r="232" spans="1:10" s="6" customFormat="1" ht="15.75" customHeight="1">
      <c r="A232" s="116" t="s">
        <v>15</v>
      </c>
      <c r="B232" s="117"/>
      <c r="C232" s="117"/>
      <c r="D232" s="117"/>
      <c r="E232" s="117"/>
      <c r="F232" s="117"/>
      <c r="G232" s="106"/>
      <c r="H232" s="95">
        <v>194428.07</v>
      </c>
    </row>
    <row r="233" spans="1:10" s="6" customFormat="1" ht="15.75" customHeight="1">
      <c r="A233" s="12"/>
      <c r="B233" s="12"/>
      <c r="C233" s="12"/>
      <c r="D233" s="12"/>
      <c r="E233" s="12"/>
      <c r="F233" s="12"/>
      <c r="G233" s="12"/>
      <c r="H233" s="13"/>
    </row>
    <row r="234" spans="1:10" ht="15.75">
      <c r="A234" s="67" t="s">
        <v>457</v>
      </c>
      <c r="B234" s="69"/>
      <c r="C234" s="69"/>
      <c r="D234" s="69"/>
      <c r="E234" s="67"/>
      <c r="F234" s="67"/>
      <c r="G234" s="67"/>
      <c r="H234" s="67"/>
    </row>
    <row r="235" spans="1:10" ht="15.75">
      <c r="A235" s="67"/>
      <c r="B235" s="69"/>
      <c r="C235" s="69"/>
      <c r="D235" s="69"/>
      <c r="E235" s="67"/>
      <c r="F235" s="67"/>
      <c r="G235" s="67"/>
      <c r="H235" s="67"/>
    </row>
    <row r="236" spans="1:10" ht="31.5" customHeight="1">
      <c r="A236" s="126" t="s">
        <v>458</v>
      </c>
      <c r="B236" s="126"/>
      <c r="C236" s="126"/>
      <c r="D236" s="126"/>
      <c r="E236" s="126"/>
      <c r="F236" s="126"/>
      <c r="G236" s="126"/>
      <c r="H236" s="126"/>
    </row>
    <row r="237" spans="1:10" ht="15.75" customHeight="1">
      <c r="A237" s="109" t="s">
        <v>196</v>
      </c>
      <c r="B237" s="109"/>
      <c r="C237" s="109"/>
      <c r="D237" s="109"/>
      <c r="E237" s="109"/>
      <c r="F237" s="109"/>
      <c r="G237" s="109"/>
      <c r="H237" s="109"/>
    </row>
    <row r="238" spans="1:10" ht="15.75" customHeight="1">
      <c r="A238" s="108" t="s">
        <v>205</v>
      </c>
      <c r="B238" s="108"/>
      <c r="C238" s="108"/>
      <c r="D238" s="108"/>
      <c r="E238" s="108"/>
      <c r="F238" s="108"/>
      <c r="G238" s="108"/>
      <c r="H238" s="108"/>
    </row>
    <row r="239" spans="1:10" ht="15.75" customHeight="1">
      <c r="A239" s="108" t="s">
        <v>195</v>
      </c>
      <c r="B239" s="108"/>
      <c r="C239" s="108"/>
      <c r="D239" s="108"/>
      <c r="E239" s="108"/>
      <c r="F239" s="108"/>
      <c r="G239" s="108"/>
      <c r="H239" s="108"/>
    </row>
    <row r="240" spans="1:10" ht="15.75">
      <c r="A240" s="70"/>
      <c r="B240" s="71"/>
      <c r="C240" s="71"/>
      <c r="D240" s="71"/>
      <c r="E240" s="72"/>
      <c r="F240" s="72"/>
      <c r="G240" s="72"/>
      <c r="H240" s="72"/>
    </row>
    <row r="241" spans="1:8" ht="15.75">
      <c r="A241" s="70"/>
      <c r="B241" s="71"/>
      <c r="C241" s="71"/>
      <c r="D241" s="71"/>
      <c r="E241" s="72"/>
      <c r="F241" s="72"/>
      <c r="G241" s="72"/>
      <c r="H241" s="72"/>
    </row>
    <row r="242" spans="1:8" ht="15.75">
      <c r="A242" s="67"/>
      <c r="B242" s="69" t="s">
        <v>6</v>
      </c>
      <c r="C242" s="69"/>
      <c r="D242" s="69"/>
      <c r="E242" s="67"/>
      <c r="F242" s="67"/>
      <c r="G242" s="73" t="s">
        <v>7</v>
      </c>
      <c r="H242" s="67"/>
    </row>
    <row r="243" spans="1:8" ht="15.75">
      <c r="A243" s="74"/>
      <c r="B243" s="69"/>
      <c r="C243" s="69"/>
      <c r="D243" s="69"/>
      <c r="E243" s="67"/>
      <c r="F243" s="67"/>
      <c r="G243" s="74"/>
      <c r="H243" s="74"/>
    </row>
    <row r="244" spans="1:8" ht="15.75">
      <c r="A244" s="67"/>
      <c r="B244" s="67" t="s">
        <v>5</v>
      </c>
      <c r="C244" s="67"/>
      <c r="D244" s="67"/>
      <c r="E244" s="67"/>
      <c r="F244" s="67"/>
      <c r="G244" s="67" t="s">
        <v>5</v>
      </c>
      <c r="H244" s="67"/>
    </row>
    <row r="245" spans="1:8" ht="15.75">
      <c r="A245" s="67"/>
      <c r="B245" s="67"/>
      <c r="C245" s="67"/>
      <c r="D245" s="67"/>
      <c r="E245" s="67"/>
      <c r="F245" s="67"/>
      <c r="G245" s="67"/>
      <c r="H245" s="67"/>
    </row>
    <row r="246" spans="1:8" ht="15.75">
      <c r="A246" s="67"/>
      <c r="B246" s="67" t="s">
        <v>3</v>
      </c>
      <c r="C246" s="67"/>
      <c r="D246" s="67"/>
      <c r="E246" s="67"/>
      <c r="F246" s="67"/>
      <c r="G246" s="67" t="s">
        <v>3</v>
      </c>
      <c r="H246" s="67"/>
    </row>
    <row r="250" spans="1:8">
      <c r="A250" s="10"/>
    </row>
    <row r="251" spans="1:8">
      <c r="A251" s="10"/>
    </row>
    <row r="252" spans="1:8">
      <c r="A252" s="10"/>
    </row>
  </sheetData>
  <mergeCells count="12">
    <mergeCell ref="A239:H239"/>
    <mergeCell ref="A238:H238"/>
    <mergeCell ref="A237:H237"/>
    <mergeCell ref="A1:H1"/>
    <mergeCell ref="A8:H8"/>
    <mergeCell ref="A3:H3"/>
    <mergeCell ref="A4:H4"/>
    <mergeCell ref="A5:H5"/>
    <mergeCell ref="A7:H7"/>
    <mergeCell ref="A231:F231"/>
    <mergeCell ref="A232:F232"/>
    <mergeCell ref="A236:H236"/>
  </mergeCells>
  <phoneticPr fontId="0" type="noConversion"/>
  <pageMargins left="0.7" right="0.7" top="0.75" bottom="0.75" header="0.3" footer="0.3"/>
  <pageSetup paperSize="9" scale="66" fitToHeight="0" orientation="landscape" r:id="rId1"/>
  <headerFooter alignWithMargins="0">
    <oddFooter xml:space="preserve">&amp;R&amp;P из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53"/>
  <sheetViews>
    <sheetView topLeftCell="D226" workbookViewId="0">
      <selection sqref="A1:H247"/>
    </sheetView>
  </sheetViews>
  <sheetFormatPr defaultColWidth="9" defaultRowHeight="15"/>
  <cols>
    <col min="1" max="1" width="5.25" style="2" customWidth="1"/>
    <col min="2" max="2" width="61.125" style="8" customWidth="1"/>
    <col min="3" max="3" width="54.625" style="8" customWidth="1"/>
    <col min="4" max="4" width="27.375" style="8" customWidth="1"/>
    <col min="5" max="5" width="12.875" style="2" customWidth="1"/>
    <col min="6" max="6" width="17.5" style="2" customWidth="1"/>
    <col min="7" max="7" width="19.75" style="2" customWidth="1"/>
    <col min="8" max="8" width="18.5" style="2" customWidth="1"/>
    <col min="9" max="9" width="1.5" style="2" customWidth="1"/>
    <col min="10" max="10" width="2.5" style="2" customWidth="1"/>
    <col min="11" max="11" width="1.625" style="2" customWidth="1"/>
    <col min="12" max="16384" width="9" style="2"/>
  </cols>
  <sheetData>
    <row r="1" spans="1:13" ht="24" customHeight="1">
      <c r="A1" s="110" t="s">
        <v>10</v>
      </c>
      <c r="B1" s="110"/>
      <c r="C1" s="110"/>
      <c r="D1" s="110"/>
      <c r="E1" s="110"/>
      <c r="F1" s="110"/>
      <c r="G1" s="110"/>
      <c r="H1" s="110"/>
      <c r="I1" s="6"/>
      <c r="J1" s="6"/>
      <c r="K1" s="6"/>
      <c r="L1" s="6"/>
      <c r="M1" s="6"/>
    </row>
    <row r="2" spans="1:13" ht="15.75">
      <c r="A2" s="67"/>
      <c r="B2" s="60"/>
      <c r="C2" s="60"/>
      <c r="D2" s="60"/>
      <c r="E2" s="67"/>
      <c r="F2" s="67"/>
      <c r="G2" s="67"/>
      <c r="H2" s="67"/>
    </row>
    <row r="3" spans="1:13" ht="22.5" customHeight="1">
      <c r="A3" s="112" t="s">
        <v>194</v>
      </c>
      <c r="B3" s="112"/>
      <c r="C3" s="112"/>
      <c r="D3" s="112"/>
      <c r="E3" s="112"/>
      <c r="F3" s="112"/>
      <c r="G3" s="112"/>
      <c r="H3" s="112"/>
    </row>
    <row r="4" spans="1:13" ht="15.75">
      <c r="A4" s="113" t="s">
        <v>203</v>
      </c>
      <c r="B4" s="113"/>
      <c r="C4" s="113"/>
      <c r="D4" s="113"/>
      <c r="E4" s="113"/>
      <c r="F4" s="113"/>
      <c r="G4" s="113"/>
      <c r="H4" s="113"/>
    </row>
    <row r="5" spans="1:13" ht="15.75">
      <c r="A5" s="112" t="s">
        <v>4</v>
      </c>
      <c r="B5" s="112"/>
      <c r="C5" s="112"/>
      <c r="D5" s="112"/>
      <c r="E5" s="112"/>
      <c r="F5" s="112"/>
      <c r="G5" s="112"/>
      <c r="H5" s="112"/>
    </row>
    <row r="6" spans="1:13" ht="15.75">
      <c r="A6" s="68"/>
      <c r="B6" s="68"/>
      <c r="C6" s="68"/>
      <c r="D6" s="68"/>
      <c r="E6" s="68"/>
      <c r="F6" s="68"/>
      <c r="G6" s="68"/>
      <c r="H6" s="68"/>
    </row>
    <row r="7" spans="1:13" ht="35.25" customHeight="1">
      <c r="A7" s="114"/>
      <c r="B7" s="115"/>
      <c r="C7" s="115"/>
      <c r="D7" s="115"/>
      <c r="E7" s="115"/>
      <c r="F7" s="115"/>
      <c r="G7" s="115"/>
      <c r="H7" s="115"/>
    </row>
    <row r="8" spans="1:13" ht="19.5" customHeight="1">
      <c r="A8" s="111" t="s">
        <v>22</v>
      </c>
      <c r="B8" s="111"/>
      <c r="C8" s="111"/>
      <c r="D8" s="111"/>
      <c r="E8" s="111"/>
      <c r="F8" s="111"/>
      <c r="G8" s="111"/>
      <c r="H8" s="111"/>
    </row>
    <row r="9" spans="1:13" ht="28.5" customHeight="1">
      <c r="A9" s="1" t="s">
        <v>0</v>
      </c>
      <c r="B9" s="1" t="s">
        <v>199</v>
      </c>
      <c r="C9" s="1" t="s">
        <v>200</v>
      </c>
      <c r="D9" s="1" t="s">
        <v>193</v>
      </c>
      <c r="E9" s="1" t="s">
        <v>1</v>
      </c>
      <c r="F9" s="1" t="s">
        <v>9</v>
      </c>
      <c r="G9" s="1" t="s">
        <v>13</v>
      </c>
      <c r="H9" s="1" t="s">
        <v>14</v>
      </c>
    </row>
    <row r="10" spans="1:13" s="91" customFormat="1" ht="12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0">
        <v>6</v>
      </c>
      <c r="G10" s="90">
        <v>8</v>
      </c>
      <c r="H10" s="90">
        <v>9</v>
      </c>
    </row>
    <row r="11" spans="1:13" s="78" customFormat="1" ht="14.25" customHeight="1">
      <c r="A11" s="75">
        <v>1</v>
      </c>
      <c r="B11" s="93" t="s">
        <v>206</v>
      </c>
      <c r="C11" s="66" t="s">
        <v>204</v>
      </c>
      <c r="D11" s="76" t="s">
        <v>197</v>
      </c>
      <c r="E11" s="83" t="str">
        <f>[1]спецификация!C11</f>
        <v>шт</v>
      </c>
      <c r="F11" s="16">
        <f>[1]спецификация!D11</f>
        <v>627</v>
      </c>
      <c r="G11" s="87">
        <f>[1]спецификация!F11</f>
        <v>204.17</v>
      </c>
      <c r="H11" s="89">
        <f>PRODUCT(F11,G11)</f>
        <v>128014.59</v>
      </c>
      <c r="I11" s="77"/>
      <c r="J11" s="77"/>
    </row>
    <row r="12" spans="1:13" s="78" customFormat="1" ht="30">
      <c r="A12" s="81">
        <v>2</v>
      </c>
      <c r="B12" s="93" t="str">
        <f>[1]спецификация!B12</f>
        <v>Папка-панорама на 4 кольцах 44 мм кольца 25мм</v>
      </c>
      <c r="C12" s="66" t="s">
        <v>204</v>
      </c>
      <c r="D12" s="76" t="s">
        <v>197</v>
      </c>
      <c r="E12" s="16" t="str">
        <f>[1]спецификация!C12</f>
        <v>шт</v>
      </c>
      <c r="F12" s="16">
        <f>[1]спецификация!D12</f>
        <v>300</v>
      </c>
      <c r="G12" s="87">
        <f>[1]спецификация!F12</f>
        <v>216.47</v>
      </c>
      <c r="H12" s="89">
        <f>PRODUCT(F12,G12)</f>
        <v>64941</v>
      </c>
      <c r="I12" s="77"/>
      <c r="J12" s="77"/>
    </row>
    <row r="13" spans="1:13" s="80" customFormat="1" ht="30">
      <c r="A13" s="82">
        <v>3</v>
      </c>
      <c r="B13" s="93" t="str">
        <f>[1]спецификация!B13</f>
        <v>Папка-панорама на 4 кольцах 51 мм</v>
      </c>
      <c r="C13" s="66" t="s">
        <v>204</v>
      </c>
      <c r="D13" s="76" t="s">
        <v>197</v>
      </c>
      <c r="E13" s="16" t="str">
        <f>[1]спецификация!C13</f>
        <v>шт</v>
      </c>
      <c r="F13" s="84">
        <f>[1]спецификация!D13</f>
        <v>700</v>
      </c>
      <c r="G13" s="87">
        <f>[1]спецификация!F13</f>
        <v>214.27</v>
      </c>
      <c r="H13" s="89">
        <f t="shared" ref="H13:H76" si="0">PRODUCT(F13,G13)</f>
        <v>149989</v>
      </c>
      <c r="I13" s="79"/>
      <c r="J13" s="79"/>
    </row>
    <row r="14" spans="1:13" s="78" customFormat="1" ht="30">
      <c r="A14" s="81">
        <v>4</v>
      </c>
      <c r="B14" s="93" t="str">
        <f>[1]спецификация!B14</f>
        <v>Папка-панорама на 4 кольцах 38мм, кольца 20мм, А4, белая</v>
      </c>
      <c r="C14" s="66" t="s">
        <v>204</v>
      </c>
      <c r="D14" s="76" t="s">
        <v>197</v>
      </c>
      <c r="E14" s="16" t="str">
        <f>[1]спецификация!C14</f>
        <v>шт</v>
      </c>
      <c r="F14" s="16">
        <f>[1]спецификация!D14</f>
        <v>500</v>
      </c>
      <c r="G14" s="87">
        <f>[1]спецификация!F14</f>
        <v>187.38</v>
      </c>
      <c r="H14" s="89">
        <f t="shared" si="0"/>
        <v>93690</v>
      </c>
      <c r="I14" s="77"/>
      <c r="J14" s="77"/>
    </row>
    <row r="15" spans="1:13" s="78" customFormat="1" ht="30">
      <c r="A15" s="81">
        <v>5</v>
      </c>
      <c r="B15" s="93" t="str">
        <f>[1]спецификация!B15</f>
        <v>Папка-панорама на 4 кольцах 60 мм А4 белая</v>
      </c>
      <c r="C15" s="66" t="s">
        <v>204</v>
      </c>
      <c r="D15" s="76" t="s">
        <v>197</v>
      </c>
      <c r="E15" s="16" t="str">
        <f>[1]спецификация!C15</f>
        <v>шт</v>
      </c>
      <c r="F15" s="16">
        <f>[1]спецификация!D15</f>
        <v>400</v>
      </c>
      <c r="G15" s="87">
        <f>[1]спецификация!F15</f>
        <v>307.13</v>
      </c>
      <c r="H15" s="89">
        <f t="shared" si="0"/>
        <v>122852</v>
      </c>
      <c r="I15" s="77"/>
      <c r="J15" s="77"/>
    </row>
    <row r="16" spans="1:13" s="78" customFormat="1" ht="18.75" customHeight="1">
      <c r="A16" s="81">
        <v>6</v>
      </c>
      <c r="B16" s="93" t="str">
        <f>[1]спецификация!B16</f>
        <v>Бумага для модерационных досок бежевая (100 л/кор.) 116*140 см</v>
      </c>
      <c r="C16" s="66" t="s">
        <v>204</v>
      </c>
      <c r="D16" s="76" t="s">
        <v>197</v>
      </c>
      <c r="E16" s="16" t="str">
        <f>[1]спецификация!C16</f>
        <v>шт</v>
      </c>
      <c r="F16" s="16">
        <f>[1]спецификация!D16</f>
        <v>2</v>
      </c>
      <c r="G16" s="87">
        <f>[1]спецификация!F16</f>
        <v>19633.330000000002</v>
      </c>
      <c r="H16" s="89">
        <f t="shared" si="0"/>
        <v>39266.660000000003</v>
      </c>
      <c r="I16" s="77"/>
      <c r="J16" s="77"/>
    </row>
    <row r="17" spans="1:10" s="78" customFormat="1" ht="30">
      <c r="A17" s="81">
        <v>7</v>
      </c>
      <c r="B17" s="93" t="str">
        <f>[1]спецификация!B17</f>
        <v>Доска Модерационная складная</v>
      </c>
      <c r="C17" s="66" t="s">
        <v>204</v>
      </c>
      <c r="D17" s="76" t="s">
        <v>197</v>
      </c>
      <c r="E17" s="16" t="str">
        <f>[1]спецификация!C17</f>
        <v>шт</v>
      </c>
      <c r="F17" s="16">
        <f>[1]спецификация!D17</f>
        <v>1</v>
      </c>
      <c r="G17" s="87">
        <f>[1]спецификация!F17</f>
        <v>59558.33</v>
      </c>
      <c r="H17" s="89">
        <f t="shared" si="0"/>
        <v>59558.33</v>
      </c>
      <c r="I17" s="77"/>
      <c r="J17" s="77"/>
    </row>
    <row r="18" spans="1:10" s="78" customFormat="1" ht="30">
      <c r="A18" s="81">
        <v>8</v>
      </c>
      <c r="B18" s="93" t="str">
        <f>[1]спецификация!B18</f>
        <v>Чемодан фасилитатора профессиональный Новарио</v>
      </c>
      <c r="C18" s="66" t="s">
        <v>204</v>
      </c>
      <c r="D18" s="76" t="s">
        <v>197</v>
      </c>
      <c r="E18" s="16" t="str">
        <f>[1]спецификация!C18</f>
        <v>шт</v>
      </c>
      <c r="F18" s="16">
        <f>[1]спецификация!D18</f>
        <v>1</v>
      </c>
      <c r="G18" s="87">
        <f>[1]спецификация!F18</f>
        <v>59898.33</v>
      </c>
      <c r="H18" s="89">
        <f t="shared" si="0"/>
        <v>59898.33</v>
      </c>
      <c r="I18" s="77"/>
      <c r="J18" s="77"/>
    </row>
    <row r="19" spans="1:10" s="78" customFormat="1" ht="18.75" customHeight="1">
      <c r="A19" s="81">
        <v>9</v>
      </c>
      <c r="B19" s="93" t="str">
        <f>[1]спецификация!B19</f>
        <v>Фан-стикеров для сессий Pinpoint, диаметр 39 мм, 3 вида. 720 штук</v>
      </c>
      <c r="C19" s="66" t="s">
        <v>204</v>
      </c>
      <c r="D19" s="76" t="s">
        <v>197</v>
      </c>
      <c r="E19" s="16" t="str">
        <f>[1]спецификация!C19</f>
        <v>шт</v>
      </c>
      <c r="F19" s="16">
        <f>[1]спецификация!D19</f>
        <v>1</v>
      </c>
      <c r="G19" s="88">
        <f>[1]спецификация!F19</f>
        <v>2469.87</v>
      </c>
      <c r="H19" s="89">
        <f t="shared" si="0"/>
        <v>2469.87</v>
      </c>
      <c r="I19" s="77"/>
      <c r="J19" s="77"/>
    </row>
    <row r="20" spans="1:10" s="78" customFormat="1" ht="21" customHeight="1">
      <c r="A20" s="81">
        <v>10</v>
      </c>
      <c r="B20" s="93" t="str">
        <f>[1]спецификация!B20</f>
        <v>Блок 95x205 мм, 500 шт.,прямоугольные модерационные карты</v>
      </c>
      <c r="C20" s="66" t="s">
        <v>204</v>
      </c>
      <c r="D20" s="76" t="s">
        <v>197</v>
      </c>
      <c r="E20" s="16" t="str">
        <f>[1]спецификация!C20</f>
        <v>шт</v>
      </c>
      <c r="F20" s="16">
        <f>[1]спецификация!D20</f>
        <v>1</v>
      </c>
      <c r="G20" s="88">
        <f>[1]спецификация!F20</f>
        <v>1276.17</v>
      </c>
      <c r="H20" s="89">
        <f t="shared" si="0"/>
        <v>1276.17</v>
      </c>
      <c r="I20" s="77"/>
      <c r="J20" s="77"/>
    </row>
    <row r="21" spans="1:10" s="78" customFormat="1" ht="20.25" customHeight="1">
      <c r="A21" s="81">
        <v>11</v>
      </c>
      <c r="B21" s="93" t="str">
        <f>[1]спецификация!B21</f>
        <v>Блок 95x205 мм. 250 шт.,ромбовидные модерационные карты</v>
      </c>
      <c r="C21" s="66" t="s">
        <v>204</v>
      </c>
      <c r="D21" s="76" t="s">
        <v>197</v>
      </c>
      <c r="E21" s="16" t="str">
        <f>[1]спецификация!C21</f>
        <v>шт</v>
      </c>
      <c r="F21" s="16">
        <f>[1]спецификация!D21</f>
        <v>1</v>
      </c>
      <c r="G21" s="88">
        <f>[1]спецификация!F21</f>
        <v>1099.47</v>
      </c>
      <c r="H21" s="89">
        <f t="shared" si="0"/>
        <v>1099.47</v>
      </c>
      <c r="I21" s="77"/>
      <c r="J21" s="77"/>
    </row>
    <row r="22" spans="1:10" s="78" customFormat="1" ht="30">
      <c r="A22" s="81">
        <v>12</v>
      </c>
      <c r="B22" s="93" t="str">
        <f>[1]спецификация!B22</f>
        <v>Карта Коуч-карты</v>
      </c>
      <c r="C22" s="66" t="s">
        <v>204</v>
      </c>
      <c r="D22" s="76" t="s">
        <v>197</v>
      </c>
      <c r="E22" s="16" t="str">
        <f>[1]спецификация!C22</f>
        <v>шт</v>
      </c>
      <c r="F22" s="16">
        <f>[1]спецификация!D22</f>
        <v>1</v>
      </c>
      <c r="G22" s="88">
        <f>[1]спецификация!F22</f>
        <v>1276.17</v>
      </c>
      <c r="H22" s="89">
        <f t="shared" si="0"/>
        <v>1276.17</v>
      </c>
      <c r="I22" s="77"/>
      <c r="J22" s="77"/>
    </row>
    <row r="23" spans="1:10" s="78" customFormat="1" ht="30">
      <c r="A23" s="81">
        <v>13</v>
      </c>
      <c r="B23" s="93" t="str">
        <f>[1]спецификация!B23</f>
        <v>Блокнот Bikablo 21 х 10,5 см. 121 страница</v>
      </c>
      <c r="C23" s="66" t="s">
        <v>204</v>
      </c>
      <c r="D23" s="76" t="s">
        <v>197</v>
      </c>
      <c r="E23" s="16" t="str">
        <f>[1]спецификация!C23</f>
        <v>шт</v>
      </c>
      <c r="F23" s="16">
        <f>[1]спецификация!D23</f>
        <v>1</v>
      </c>
      <c r="G23" s="88">
        <f>[1]спецификация!F23</f>
        <v>3926.67</v>
      </c>
      <c r="H23" s="89">
        <f t="shared" si="0"/>
        <v>3926.67</v>
      </c>
      <c r="I23" s="77"/>
      <c r="J23" s="77"/>
    </row>
    <row r="24" spans="1:10" s="78" customFormat="1" ht="30">
      <c r="A24" s="81">
        <v>14</v>
      </c>
      <c r="B24" s="93" t="str">
        <f>[1]спецификация!B24</f>
        <v>Книга Методическое пособие</v>
      </c>
      <c r="C24" s="66" t="s">
        <v>204</v>
      </c>
      <c r="D24" s="76" t="s">
        <v>197</v>
      </c>
      <c r="E24" s="16" t="str">
        <f>[1]спецификация!C24</f>
        <v>шт</v>
      </c>
      <c r="F24" s="84">
        <f>[1]спецификация!D24</f>
        <v>1</v>
      </c>
      <c r="G24" s="88">
        <f>[1]спецификация!F24</f>
        <v>20756.37</v>
      </c>
      <c r="H24" s="89">
        <f t="shared" si="0"/>
        <v>20756.37</v>
      </c>
      <c r="I24" s="77"/>
      <c r="J24" s="77"/>
    </row>
    <row r="25" spans="1:10" s="78" customFormat="1" ht="18.75" customHeight="1">
      <c r="A25" s="81">
        <v>15</v>
      </c>
      <c r="B25" s="93" t="str">
        <f>[1]спецификация!B25</f>
        <v>Мяч для тренинга 110 мм</v>
      </c>
      <c r="C25" s="66" t="s">
        <v>204</v>
      </c>
      <c r="D25" s="76" t="s">
        <v>197</v>
      </c>
      <c r="E25" s="16" t="str">
        <f>[1]спецификация!C25</f>
        <v>шт</v>
      </c>
      <c r="F25" s="84">
        <f>[1]спецификация!D25</f>
        <v>1</v>
      </c>
      <c r="G25" s="88">
        <f>[1]спецификация!F25</f>
        <v>1433.23</v>
      </c>
      <c r="H25" s="89">
        <f t="shared" si="0"/>
        <v>1433.23</v>
      </c>
      <c r="I25" s="77"/>
      <c r="J25" s="77"/>
    </row>
    <row r="26" spans="1:10" s="78" customFormat="1" ht="30">
      <c r="A26" s="81">
        <v>16</v>
      </c>
      <c r="B26" s="93" t="str">
        <f>[1]спецификация!B26</f>
        <v>Степлер на 20 листовБропэрг черный</v>
      </c>
      <c r="C26" s="66" t="s">
        <v>204</v>
      </c>
      <c r="D26" s="76" t="s">
        <v>197</v>
      </c>
      <c r="E26" s="16" t="str">
        <f>[1]спецификация!C26</f>
        <v>шт</v>
      </c>
      <c r="F26" s="84">
        <f>[1]спецификация!D26</f>
        <v>62</v>
      </c>
      <c r="G26" s="88">
        <f>[1]спецификация!F26</f>
        <v>69.97</v>
      </c>
      <c r="H26" s="89">
        <f t="shared" si="0"/>
        <v>4338.1400000000003</v>
      </c>
      <c r="I26" s="77"/>
      <c r="J26" s="77"/>
    </row>
    <row r="27" spans="1:10" s="78" customFormat="1" ht="30">
      <c r="A27" s="81">
        <v>17</v>
      </c>
      <c r="B27" s="93" t="str">
        <f>[1]спецификация!B27</f>
        <v>Аккумулятор GP 1800 мАн AA/LR6 NiMh бл/2</v>
      </c>
      <c r="C27" s="66" t="s">
        <v>204</v>
      </c>
      <c r="D27" s="76" t="s">
        <v>197</v>
      </c>
      <c r="E27" s="16" t="str">
        <f>[1]спецификация!C27</f>
        <v>упак</v>
      </c>
      <c r="F27" s="16">
        <f>[1]спецификация!D27</f>
        <v>15</v>
      </c>
      <c r="G27" s="88">
        <f>[1]спецификация!F27</f>
        <v>539.16999999999996</v>
      </c>
      <c r="H27" s="89">
        <f t="shared" si="0"/>
        <v>8087.5499999999993</v>
      </c>
      <c r="I27" s="77"/>
      <c r="J27" s="77"/>
    </row>
    <row r="28" spans="1:10" s="78" customFormat="1" ht="30">
      <c r="A28" s="81">
        <v>18</v>
      </c>
      <c r="B28" s="93" t="str">
        <f>[1]спецификация!B28</f>
        <v>Аккумулятор GP 850mAh AAA/LR03 NiMH (2 шт/бл)</v>
      </c>
      <c r="C28" s="66" t="s">
        <v>204</v>
      </c>
      <c r="D28" s="76" t="s">
        <v>197</v>
      </c>
      <c r="E28" s="16" t="str">
        <f>[1]спецификация!C28</f>
        <v>упак</v>
      </c>
      <c r="F28" s="16">
        <f>[1]спецификация!D28</f>
        <v>15</v>
      </c>
      <c r="G28" s="88">
        <f>[1]спецификация!F28</f>
        <v>492.8</v>
      </c>
      <c r="H28" s="89">
        <f t="shared" si="0"/>
        <v>7392</v>
      </c>
      <c r="I28" s="77"/>
      <c r="J28" s="77"/>
    </row>
    <row r="29" spans="1:10" s="78" customFormat="1" ht="30">
      <c r="A29" s="81">
        <v>19</v>
      </c>
      <c r="B29" s="93" t="str">
        <f>[1]спецификация!B29</f>
        <v>Антистеплер "SPONSOR" SSR01 цв. ассорти</v>
      </c>
      <c r="C29" s="66" t="s">
        <v>204</v>
      </c>
      <c r="D29" s="76" t="s">
        <v>197</v>
      </c>
      <c r="E29" s="16" t="str">
        <f>[1]спецификация!C29</f>
        <v>шт</v>
      </c>
      <c r="F29" s="84">
        <f>[1]спецификация!D29</f>
        <v>37</v>
      </c>
      <c r="G29" s="88">
        <f>[1]спецификация!F29</f>
        <v>25.53</v>
      </c>
      <c r="H29" s="89">
        <f t="shared" si="0"/>
        <v>944.61</v>
      </c>
      <c r="I29" s="77"/>
      <c r="J29" s="77"/>
    </row>
    <row r="30" spans="1:10" s="78" customFormat="1" ht="16.5" customHeight="1">
      <c r="A30" s="81">
        <v>20</v>
      </c>
      <c r="B30" s="92" t="str">
        <f>[1]спецификация!B30</f>
        <v>Батарейка GP (Джи-Пи) Alkaline А76 (G13, LR44), (1 шт/бл ист</v>
      </c>
      <c r="C30" s="66" t="s">
        <v>204</v>
      </c>
      <c r="D30" s="76" t="s">
        <v>197</v>
      </c>
      <c r="E30" s="16" t="str">
        <f>[1]спецификация!C30</f>
        <v>шт</v>
      </c>
      <c r="F30" s="84">
        <f>[1]спецификация!D30</f>
        <v>10</v>
      </c>
      <c r="G30" s="88">
        <f>[1]спецификация!F30</f>
        <v>25.33</v>
      </c>
      <c r="H30" s="89">
        <f t="shared" si="0"/>
        <v>253.29999999999998</v>
      </c>
      <c r="I30" s="77"/>
      <c r="J30" s="77"/>
    </row>
    <row r="31" spans="1:10" s="78" customFormat="1" ht="18.75" customHeight="1">
      <c r="A31" s="81">
        <v>21</v>
      </c>
      <c r="B31" s="92" t="str">
        <f>[1]спецификация!B31</f>
        <v>Батарейка GP АА (LR06.15А) 1.5В, апкалин</v>
      </c>
      <c r="C31" s="66" t="s">
        <v>204</v>
      </c>
      <c r="D31" s="76" t="s">
        <v>197</v>
      </c>
      <c r="E31" s="16" t="str">
        <f>[1]спецификация!C31</f>
        <v>шт</v>
      </c>
      <c r="F31" s="16">
        <f>[1]спецификация!D31</f>
        <v>200</v>
      </c>
      <c r="G31" s="88">
        <f>[1]спецификация!F31</f>
        <v>53.5</v>
      </c>
      <c r="H31" s="89">
        <f t="shared" si="0"/>
        <v>10700</v>
      </c>
      <c r="I31" s="77"/>
      <c r="J31" s="77"/>
    </row>
    <row r="32" spans="1:10" s="78" customFormat="1" ht="30">
      <c r="A32" s="81">
        <v>22</v>
      </c>
      <c r="B32" s="92" t="str">
        <f>[1]спецификация!B32</f>
        <v>Батарейка GP Super 6LR61/Крона 9 В</v>
      </c>
      <c r="C32" s="66" t="s">
        <v>204</v>
      </c>
      <c r="D32" s="76" t="s">
        <v>197</v>
      </c>
      <c r="E32" s="16" t="str">
        <f>[1]спецификация!C32</f>
        <v>шт</v>
      </c>
      <c r="F32" s="16">
        <f>[1]спецификация!D32</f>
        <v>10</v>
      </c>
      <c r="G32" s="88">
        <f>[1]спецификация!F32</f>
        <v>196.43</v>
      </c>
      <c r="H32" s="89">
        <f t="shared" si="0"/>
        <v>1964.3000000000002</v>
      </c>
      <c r="I32" s="77"/>
      <c r="J32" s="77"/>
    </row>
    <row r="33" spans="1:10" s="78" customFormat="1" ht="30">
      <c r="A33" s="81">
        <v>23</v>
      </c>
      <c r="B33" s="92" t="str">
        <f>[1]спецификация!B33</f>
        <v>Батарейка GP Super D/LR20/13A а л калин (2шт/бл)</v>
      </c>
      <c r="C33" s="66" t="s">
        <v>204</v>
      </c>
      <c r="D33" s="76" t="s">
        <v>197</v>
      </c>
      <c r="E33" s="16" t="str">
        <f>[1]спецификация!C33</f>
        <v>упак</v>
      </c>
      <c r="F33" s="16">
        <f>[1]спецификация!D33</f>
        <v>20</v>
      </c>
      <c r="G33" s="88">
        <f>[1]спецификация!F33</f>
        <v>221.27</v>
      </c>
      <c r="H33" s="89">
        <f t="shared" si="0"/>
        <v>4425.4000000000005</v>
      </c>
      <c r="I33" s="77"/>
      <c r="J33" s="77"/>
    </row>
    <row r="34" spans="1:10" s="78" customFormat="1" ht="30">
      <c r="A34" s="81">
        <v>24</v>
      </c>
      <c r="B34" s="92" t="str">
        <f>[1]спецификация!B34</f>
        <v>Батарейка GP АА Ultra (LR6,15AU) апкалин, (2шт/бл)</v>
      </c>
      <c r="C34" s="66" t="s">
        <v>204</v>
      </c>
      <c r="D34" s="76" t="s">
        <v>197</v>
      </c>
      <c r="E34" s="16" t="str">
        <f>[1]спецификация!C34</f>
        <v>упак</v>
      </c>
      <c r="F34" s="16">
        <f>[1]спецификация!D34</f>
        <v>175</v>
      </c>
      <c r="G34" s="88">
        <f>[1]спецификация!F34</f>
        <v>89.67</v>
      </c>
      <c r="H34" s="89">
        <f t="shared" si="0"/>
        <v>15692.25</v>
      </c>
      <c r="I34" s="77"/>
      <c r="J34" s="77"/>
    </row>
    <row r="35" spans="1:10" s="78" customFormat="1" ht="18.75" customHeight="1">
      <c r="A35" s="81">
        <v>25</v>
      </c>
      <c r="B35" s="92" t="str">
        <f>[1]спецификация!B35</f>
        <v>Батарейка GP Ultra AAA/286/LR03,1.5В, алкалиновые, 2 шт./бл</v>
      </c>
      <c r="C35" s="66" t="s">
        <v>204</v>
      </c>
      <c r="D35" s="76" t="s">
        <v>197</v>
      </c>
      <c r="E35" s="16" t="str">
        <f>[1]спецификация!C35</f>
        <v>упак</v>
      </c>
      <c r="F35" s="16">
        <f>[1]спецификация!D35</f>
        <v>325</v>
      </c>
      <c r="G35" s="88">
        <f>[1]спецификация!F35</f>
        <v>89.67</v>
      </c>
      <c r="H35" s="89">
        <f t="shared" si="0"/>
        <v>29142.75</v>
      </c>
      <c r="I35" s="77"/>
      <c r="J35" s="77"/>
    </row>
    <row r="36" spans="1:10" s="78" customFormat="1" ht="30">
      <c r="A36" s="81">
        <v>26</v>
      </c>
      <c r="B36" s="92" t="str">
        <f>[1]спецификация!B36</f>
        <v>Батарейка Samsung Pleomax 6F22-1BL Крона</v>
      </c>
      <c r="C36" s="66" t="s">
        <v>204</v>
      </c>
      <c r="D36" s="76" t="s">
        <v>197</v>
      </c>
      <c r="E36" s="16" t="str">
        <f>[1]спецификация!C36</f>
        <v>шт</v>
      </c>
      <c r="F36" s="16">
        <f>[1]спецификация!D36</f>
        <v>5</v>
      </c>
      <c r="G36" s="88">
        <f>[1]спецификация!F36</f>
        <v>78.599999999999994</v>
      </c>
      <c r="H36" s="89">
        <f t="shared" si="0"/>
        <v>393</v>
      </c>
      <c r="I36" s="77"/>
      <c r="J36" s="77"/>
    </row>
    <row r="37" spans="1:10" s="78" customFormat="1" ht="30">
      <c r="A37" s="81">
        <v>27</v>
      </c>
      <c r="B37" s="92" t="str">
        <f>[1]спецификация!B37</f>
        <v xml:space="preserve">Бланк "Командировочное удостоверение" (100л/пач) А5 </v>
      </c>
      <c r="C37" s="66" t="s">
        <v>204</v>
      </c>
      <c r="D37" s="76" t="s">
        <v>197</v>
      </c>
      <c r="E37" s="16" t="str">
        <f>[1]спецификация!C37</f>
        <v>пач</v>
      </c>
      <c r="F37" s="16">
        <f>[1]спецификация!D37</f>
        <v>5</v>
      </c>
      <c r="G37" s="88">
        <f>[1]спецификация!F37</f>
        <v>78.599999999999994</v>
      </c>
      <c r="H37" s="89">
        <f t="shared" si="0"/>
        <v>393</v>
      </c>
      <c r="I37" s="77"/>
      <c r="J37" s="77"/>
    </row>
    <row r="38" spans="1:10" s="78" customFormat="1" ht="30">
      <c r="A38" s="81">
        <v>28</v>
      </c>
      <c r="B38" s="92" t="str">
        <f>[1]спецификация!B38</f>
        <v>Блок 9*9*9 для заметок белый в стакане офсет Sponsor</v>
      </c>
      <c r="C38" s="66" t="s">
        <v>204</v>
      </c>
      <c r="D38" s="76" t="s">
        <v>197</v>
      </c>
      <c r="E38" s="16" t="str">
        <f>[1]спецификация!C38</f>
        <v>шт</v>
      </c>
      <c r="F38" s="16">
        <f>[1]спецификация!D38</f>
        <v>77</v>
      </c>
      <c r="G38" s="88">
        <f>[1]спецификация!F38</f>
        <v>88.37</v>
      </c>
      <c r="H38" s="89">
        <f t="shared" si="0"/>
        <v>6804.4900000000007</v>
      </c>
      <c r="I38" s="77"/>
      <c r="J38" s="77"/>
    </row>
    <row r="39" spans="1:10" s="78" customFormat="1" ht="30">
      <c r="A39" s="81">
        <v>29</v>
      </c>
      <c r="B39" s="92" t="str">
        <f>[1]спецификация!B39</f>
        <v>Блок 9*9*9 для заметок белый офсет SPONSOR</v>
      </c>
      <c r="C39" s="66" t="s">
        <v>204</v>
      </c>
      <c r="D39" s="76" t="s">
        <v>197</v>
      </c>
      <c r="E39" s="16" t="str">
        <f>[1]спецификация!C39</f>
        <v>шт</v>
      </c>
      <c r="F39" s="16">
        <f>[1]спецификация!D39</f>
        <v>80</v>
      </c>
      <c r="G39" s="88">
        <f>[1]спецификация!F39</f>
        <v>47.13</v>
      </c>
      <c r="H39" s="89">
        <f t="shared" si="0"/>
        <v>3770.4</v>
      </c>
      <c r="I39" s="77"/>
      <c r="J39" s="77"/>
    </row>
    <row r="40" spans="1:10" s="78" customFormat="1" ht="30">
      <c r="A40" s="81">
        <v>30</v>
      </c>
      <c r="B40" s="92" t="str">
        <f>[1]спецификация!B40</f>
        <v>Ярлычки закладки 45*12 (5цв*25л/уп) пластик в диспенсере</v>
      </c>
      <c r="C40" s="66" t="s">
        <v>204</v>
      </c>
      <c r="D40" s="76" t="s">
        <v>197</v>
      </c>
      <c r="E40" s="16" t="str">
        <f>[1]спецификация!C40</f>
        <v>упак</v>
      </c>
      <c r="F40" s="16">
        <f>[1]спецификация!D40</f>
        <v>360</v>
      </c>
      <c r="G40" s="88">
        <f>[1]спецификация!F40</f>
        <v>79.23</v>
      </c>
      <c r="H40" s="89">
        <f t="shared" si="0"/>
        <v>28522.800000000003</v>
      </c>
      <c r="I40" s="77"/>
      <c r="J40" s="77"/>
    </row>
    <row r="41" spans="1:10" s="78" customFormat="1" ht="30">
      <c r="A41" s="81">
        <v>31</v>
      </c>
      <c r="B41" s="92" t="str">
        <f>[1]спецификация!B41</f>
        <v>Блокнот А7 40л. клетка (спираль) Attache мелов. картон</v>
      </c>
      <c r="C41" s="66" t="s">
        <v>204</v>
      </c>
      <c r="D41" s="76" t="s">
        <v>197</v>
      </c>
      <c r="E41" s="16" t="s">
        <v>188</v>
      </c>
      <c r="F41" s="16">
        <f>[1]спецификация!D41</f>
        <v>10</v>
      </c>
      <c r="G41" s="88">
        <f>[1]спецификация!F41</f>
        <v>12.53</v>
      </c>
      <c r="H41" s="89">
        <f t="shared" si="0"/>
        <v>125.3</v>
      </c>
      <c r="I41" s="77"/>
      <c r="J41" s="77"/>
    </row>
    <row r="42" spans="1:10" s="78" customFormat="1" ht="30">
      <c r="A42" s="81">
        <v>32</v>
      </c>
      <c r="B42" s="92" t="str">
        <f>[1]спецификация!B42</f>
        <v>Блокнот А5 60л. клетка (спираль) картон мелованный</v>
      </c>
      <c r="C42" s="66" t="s">
        <v>204</v>
      </c>
      <c r="D42" s="76" t="s">
        <v>197</v>
      </c>
      <c r="E42" s="16" t="s">
        <v>188</v>
      </c>
      <c r="F42" s="84">
        <f>[1]спецификация!D42</f>
        <v>74</v>
      </c>
      <c r="G42" s="88">
        <f>[1]спецификация!F42</f>
        <v>31.2</v>
      </c>
      <c r="H42" s="89">
        <f t="shared" si="0"/>
        <v>2308.7999999999997</v>
      </c>
      <c r="I42" s="77"/>
      <c r="J42" s="77"/>
    </row>
    <row r="43" spans="1:10" s="78" customFormat="1" ht="21" customHeight="1">
      <c r="A43" s="81">
        <v>33</v>
      </c>
      <c r="B43" s="92" t="str">
        <f>[1]спецификация!B43</f>
        <v>Блокнот А6 60л. клетка (евроспираль) картон , цв. серый "Би Джи</v>
      </c>
      <c r="C43" s="66" t="s">
        <v>204</v>
      </c>
      <c r="D43" s="76" t="s">
        <v>197</v>
      </c>
      <c r="E43" s="16" t="s">
        <v>188</v>
      </c>
      <c r="F43" s="84">
        <f>[1]спецификация!D43</f>
        <v>55</v>
      </c>
      <c r="G43" s="88">
        <f>[1]спецификация!F43</f>
        <v>16.47</v>
      </c>
      <c r="H43" s="89">
        <f t="shared" si="0"/>
        <v>905.84999999999991</v>
      </c>
      <c r="I43" s="77"/>
      <c r="J43" s="77"/>
    </row>
    <row r="44" spans="1:10" s="78" customFormat="1" ht="30">
      <c r="A44" s="81">
        <v>34</v>
      </c>
      <c r="B44" s="92" t="str">
        <f>[1]спецификация!B44</f>
        <v>Блокнот для флипчарта INDEX 20л белый, 60x90 см</v>
      </c>
      <c r="C44" s="66" t="s">
        <v>204</v>
      </c>
      <c r="D44" s="76" t="s">
        <v>197</v>
      </c>
      <c r="E44" s="16" t="s">
        <v>189</v>
      </c>
      <c r="F44" s="84">
        <f>[1]спецификация!D44</f>
        <v>50</v>
      </c>
      <c r="G44" s="88">
        <f>[1]спецификация!F44</f>
        <v>368.13</v>
      </c>
      <c r="H44" s="89">
        <f t="shared" si="0"/>
        <v>18406.5</v>
      </c>
      <c r="I44" s="77"/>
      <c r="J44" s="77"/>
    </row>
    <row r="45" spans="1:10" s="78" customFormat="1" ht="30">
      <c r="A45" s="81">
        <v>35</v>
      </c>
      <c r="B45" s="92" t="str">
        <f>[1]спецификация!B45</f>
        <v>Блокнот для флипчарта LANDRE 20л клетка, 68x99 см</v>
      </c>
      <c r="C45" s="66" t="s">
        <v>204</v>
      </c>
      <c r="D45" s="76" t="s">
        <v>197</v>
      </c>
      <c r="E45" s="16" t="s">
        <v>123</v>
      </c>
      <c r="F45" s="84">
        <f>[1]спецификация!D45</f>
        <v>5</v>
      </c>
      <c r="G45" s="88">
        <f>[1]спецификация!F45</f>
        <v>365</v>
      </c>
      <c r="H45" s="89">
        <f t="shared" si="0"/>
        <v>1825</v>
      </c>
      <c r="I45" s="77"/>
      <c r="J45" s="77"/>
    </row>
    <row r="46" spans="1:10" s="78" customFormat="1" ht="30">
      <c r="A46" s="81">
        <v>36</v>
      </c>
      <c r="B46" s="92" t="str">
        <f>[1]спецификация!B46</f>
        <v>Блокнот А4 60л. клетка (скрепка) картон Attache "Офис"</v>
      </c>
      <c r="C46" s="66" t="s">
        <v>204</v>
      </c>
      <c r="D46" s="76" t="s">
        <v>197</v>
      </c>
      <c r="E46" s="16" t="s">
        <v>189</v>
      </c>
      <c r="F46" s="84">
        <f>[1]спецификация!D46</f>
        <v>126</v>
      </c>
      <c r="G46" s="88">
        <f>[1]спецификация!F46</f>
        <v>91.83</v>
      </c>
      <c r="H46" s="89">
        <f t="shared" si="0"/>
        <v>11570.58</v>
      </c>
      <c r="I46" s="77"/>
      <c r="J46" s="77"/>
    </row>
    <row r="47" spans="1:10" s="78" customFormat="1" ht="30">
      <c r="A47" s="81">
        <v>37</v>
      </c>
      <c r="B47" s="92" t="str">
        <f>[1]спецификация!B47</f>
        <v>Брелок для ключей SPONSOR ассорти</v>
      </c>
      <c r="C47" s="66" t="s">
        <v>204</v>
      </c>
      <c r="D47" s="76" t="s">
        <v>197</v>
      </c>
      <c r="E47" s="16" t="s">
        <v>189</v>
      </c>
      <c r="F47" s="84">
        <f>[1]спецификация!D47</f>
        <v>240</v>
      </c>
      <c r="G47" s="88">
        <f>[1]спецификация!F47</f>
        <v>8.8699999999999992</v>
      </c>
      <c r="H47" s="89">
        <f t="shared" si="0"/>
        <v>2128.7999999999997</v>
      </c>
      <c r="I47" s="77"/>
      <c r="J47" s="77"/>
    </row>
    <row r="48" spans="1:10" s="78" customFormat="1" ht="30">
      <c r="A48" s="81">
        <v>38</v>
      </c>
      <c r="B48" s="92" t="str">
        <f>[1]спецификация!B48</f>
        <v>Блок самокпеющ 76*76 (400л) "Неон", Stick'N Notes, Норах</v>
      </c>
      <c r="C48" s="66" t="s">
        <v>204</v>
      </c>
      <c r="D48" s="76" t="s">
        <v>197</v>
      </c>
      <c r="E48" s="16" t="s">
        <v>189</v>
      </c>
      <c r="F48" s="84">
        <f>[1]спецификация!D48</f>
        <v>10</v>
      </c>
      <c r="G48" s="88">
        <f>[1]спецификация!F48</f>
        <v>115.93</v>
      </c>
      <c r="H48" s="89">
        <f t="shared" si="0"/>
        <v>1159.3000000000002</v>
      </c>
      <c r="I48" s="77"/>
      <c r="J48" s="77"/>
    </row>
    <row r="49" spans="1:10" s="78" customFormat="1" ht="30">
      <c r="A49" s="81">
        <v>39</v>
      </c>
      <c r="B49" s="92" t="str">
        <f>[1]спецификация!B49</f>
        <v>Блок самоклеющ 76*76 (400л) "Пастель" (4цв/уп) BRAUBERG</v>
      </c>
      <c r="C49" s="66" t="s">
        <v>204</v>
      </c>
      <c r="D49" s="76" t="s">
        <v>197</v>
      </c>
      <c r="E49" s="16" t="s">
        <v>123</v>
      </c>
      <c r="F49" s="84">
        <f>[1]спецификация!D49</f>
        <v>10</v>
      </c>
      <c r="G49" s="88">
        <f>[1]спецификация!F49</f>
        <v>127.93</v>
      </c>
      <c r="H49" s="89">
        <f t="shared" si="0"/>
        <v>1279.3000000000002</v>
      </c>
      <c r="I49" s="77"/>
      <c r="J49" s="77"/>
    </row>
    <row r="50" spans="1:10" s="78" customFormat="1" ht="30">
      <c r="A50" s="81">
        <v>40</v>
      </c>
      <c r="B50" s="92" t="str">
        <f>[1]спецификация!B50</f>
        <v>Блок самокпеющ 76*76 (400л) "Желтый" НОРАХ</v>
      </c>
      <c r="C50" s="66" t="s">
        <v>204</v>
      </c>
      <c r="D50" s="76" t="s">
        <v>197</v>
      </c>
      <c r="E50" s="16" t="s">
        <v>189</v>
      </c>
      <c r="F50" s="84">
        <f>[1]спецификация!D50</f>
        <v>154</v>
      </c>
      <c r="G50" s="88">
        <f>[1]спецификация!F50</f>
        <v>225.8</v>
      </c>
      <c r="H50" s="89">
        <f t="shared" si="0"/>
        <v>34773.200000000004</v>
      </c>
      <c r="I50" s="77"/>
      <c r="J50" s="77"/>
    </row>
    <row r="51" spans="1:10" s="78" customFormat="1" ht="19.5" customHeight="1">
      <c r="A51" s="81">
        <v>41</v>
      </c>
      <c r="B51" s="92" t="str">
        <f>[1]спецификация!B51</f>
        <v>Визитница на 96шт ERICH KRAUSE "Meflapolis" обл. пласт., синяя.</v>
      </c>
      <c r="C51" s="66" t="s">
        <v>204</v>
      </c>
      <c r="D51" s="76" t="s">
        <v>197</v>
      </c>
      <c r="E51" s="16" t="s">
        <v>190</v>
      </c>
      <c r="F51" s="84">
        <f>[1]спецификация!D51</f>
        <v>17</v>
      </c>
      <c r="G51" s="88">
        <f>[1]спецификация!F51</f>
        <v>82.97</v>
      </c>
      <c r="H51" s="89">
        <f t="shared" si="0"/>
        <v>1410.49</v>
      </c>
      <c r="I51" s="77"/>
      <c r="J51" s="77"/>
    </row>
    <row r="52" spans="1:10" s="78" customFormat="1" ht="30">
      <c r="A52" s="81">
        <v>42</v>
      </c>
      <c r="B52" s="92" t="str">
        <f>[1]спецификация!B52</f>
        <v>Файл А4 (100шт/уп) РОССИЯ Standart</v>
      </c>
      <c r="C52" s="66" t="s">
        <v>204</v>
      </c>
      <c r="D52" s="76" t="s">
        <v>197</v>
      </c>
      <c r="E52" s="16" t="s">
        <v>19</v>
      </c>
      <c r="F52" s="84">
        <f>[1]спецификация!D52</f>
        <v>200</v>
      </c>
      <c r="G52" s="88">
        <f>[1]спецификация!F52</f>
        <v>95.7</v>
      </c>
      <c r="H52" s="89">
        <f t="shared" si="0"/>
        <v>19140</v>
      </c>
      <c r="I52" s="77"/>
      <c r="J52" s="77"/>
    </row>
    <row r="53" spans="1:10" s="78" customFormat="1" ht="30">
      <c r="A53" s="81">
        <v>43</v>
      </c>
      <c r="B53" s="92" t="str">
        <f>[1]спецификация!B53</f>
        <v>Файл А4 (ЮОшт/уп) "Lamark" 45мкр SP0067</v>
      </c>
      <c r="C53" s="66" t="s">
        <v>204</v>
      </c>
      <c r="D53" s="76" t="s">
        <v>197</v>
      </c>
      <c r="E53" s="16" t="s">
        <v>19</v>
      </c>
      <c r="F53" s="16">
        <f>[1]спецификация!D53</f>
        <v>243</v>
      </c>
      <c r="G53" s="88">
        <f>[1]спецификация!F53</f>
        <v>117.6</v>
      </c>
      <c r="H53" s="89">
        <f t="shared" si="0"/>
        <v>28576.799999999999</v>
      </c>
      <c r="I53" s="77"/>
      <c r="J53" s="77"/>
    </row>
    <row r="54" spans="1:10" s="78" customFormat="1" ht="30">
      <c r="A54" s="81">
        <v>44</v>
      </c>
      <c r="B54" s="92" t="str">
        <f>[1]спецификация!B54</f>
        <v>Подушка гелевая для смачивания пальцев ATTACHE 25г</v>
      </c>
      <c r="C54" s="66" t="s">
        <v>204</v>
      </c>
      <c r="D54" s="76" t="s">
        <v>197</v>
      </c>
      <c r="E54" s="16" t="s">
        <v>123</v>
      </c>
      <c r="F54" s="84">
        <f>[1]спецификация!D54</f>
        <v>38</v>
      </c>
      <c r="G54" s="88">
        <f>[1]спецификация!F54</f>
        <v>69.97</v>
      </c>
      <c r="H54" s="89">
        <f t="shared" si="0"/>
        <v>2658.86</v>
      </c>
      <c r="I54" s="77"/>
      <c r="J54" s="77"/>
    </row>
    <row r="55" spans="1:10" s="78" customFormat="1" ht="30">
      <c r="A55" s="81">
        <v>45</v>
      </c>
      <c r="B55" s="92" t="str">
        <f>[1]спецификация!B55</f>
        <v>Губка-стиратель для магнитно-маркерной доски BRAUBERG</v>
      </c>
      <c r="C55" s="66" t="s">
        <v>204</v>
      </c>
      <c r="D55" s="76" t="s">
        <v>197</v>
      </c>
      <c r="E55" s="16" t="s">
        <v>191</v>
      </c>
      <c r="F55" s="16">
        <f>[1]спецификация!D55</f>
        <v>7</v>
      </c>
      <c r="G55" s="88">
        <f>[1]спецификация!F55</f>
        <v>57.7</v>
      </c>
      <c r="H55" s="89">
        <f t="shared" si="0"/>
        <v>403.90000000000003</v>
      </c>
      <c r="I55" s="77"/>
      <c r="J55" s="77"/>
    </row>
    <row r="56" spans="1:10" s="78" customFormat="1" ht="31.5">
      <c r="A56" s="81">
        <v>46</v>
      </c>
      <c r="B56" s="92" t="str">
        <f>[1]спецификация!B56</f>
        <v>Диспенсер для клейкой ленты BRAUBERG настольный утяжеленный</v>
      </c>
      <c r="C56" s="66" t="s">
        <v>204</v>
      </c>
      <c r="D56" s="76" t="s">
        <v>197</v>
      </c>
      <c r="E56" s="16" t="s">
        <v>123</v>
      </c>
      <c r="F56" s="16">
        <f>[1]спецификация!D56</f>
        <v>4</v>
      </c>
      <c r="G56" s="88">
        <f>[1]спецификация!F56</f>
        <v>148.13</v>
      </c>
      <c r="H56" s="89">
        <f t="shared" si="0"/>
        <v>592.52</v>
      </c>
      <c r="I56" s="77"/>
      <c r="J56" s="77"/>
    </row>
    <row r="57" spans="1:10" s="78" customFormat="1" ht="18" customHeight="1">
      <c r="A57" s="81">
        <v>47</v>
      </c>
      <c r="B57" s="92" t="str">
        <f>[1]спецификация!B57</f>
        <v>Доска магнитно-маркерная 60x90 ATTACHE в алюминиевой раме</v>
      </c>
      <c r="C57" s="66" t="s">
        <v>204</v>
      </c>
      <c r="D57" s="76" t="s">
        <v>197</v>
      </c>
      <c r="E57" s="16" t="s">
        <v>19</v>
      </c>
      <c r="F57" s="84">
        <f>[1]спецификация!D57</f>
        <v>10</v>
      </c>
      <c r="G57" s="88">
        <f>[1]спецификация!F57</f>
        <v>1916.2</v>
      </c>
      <c r="H57" s="89">
        <f t="shared" si="0"/>
        <v>19162</v>
      </c>
      <c r="I57" s="77"/>
      <c r="J57" s="77"/>
    </row>
    <row r="58" spans="1:10" s="78" customFormat="1" ht="30">
      <c r="A58" s="81">
        <v>48</v>
      </c>
      <c r="B58" s="92" t="str">
        <f>[1]спецификация!B58</f>
        <v>Доска пробковая 45*60 ATTACHE</v>
      </c>
      <c r="C58" s="66" t="s">
        <v>204</v>
      </c>
      <c r="D58" s="76" t="s">
        <v>197</v>
      </c>
      <c r="E58" s="16" t="s">
        <v>19</v>
      </c>
      <c r="F58" s="84">
        <f>[1]спецификация!D58</f>
        <v>5</v>
      </c>
      <c r="G58" s="88">
        <f>[1]спецификация!F58</f>
        <v>545.79999999999995</v>
      </c>
      <c r="H58" s="89">
        <f t="shared" si="0"/>
        <v>2729</v>
      </c>
      <c r="I58" s="77"/>
      <c r="J58" s="77"/>
    </row>
    <row r="59" spans="1:10" s="78" customFormat="1" ht="30">
      <c r="A59" s="81">
        <v>49</v>
      </c>
      <c r="B59" s="92" t="str">
        <f>[1]спецификация!B59</f>
        <v>Доска пробковая 200*100</v>
      </c>
      <c r="C59" s="66" t="s">
        <v>204</v>
      </c>
      <c r="D59" s="76" t="s">
        <v>197</v>
      </c>
      <c r="E59" s="84" t="s">
        <v>123</v>
      </c>
      <c r="F59" s="84">
        <f>[1]спецификация!D59</f>
        <v>2</v>
      </c>
      <c r="G59" s="88">
        <f>[1]спецификация!F59</f>
        <v>3926.67</v>
      </c>
      <c r="H59" s="89">
        <f t="shared" si="0"/>
        <v>7853.34</v>
      </c>
      <c r="I59" s="77"/>
      <c r="J59" s="77"/>
    </row>
    <row r="60" spans="1:10" s="78" customFormat="1" ht="30">
      <c r="A60" s="81">
        <v>50</v>
      </c>
      <c r="B60" s="92" t="str">
        <f>[1]спецификация!B60</f>
        <v>Дырокол на 25 листов BRAUBERG "Hessen" металлический средний</v>
      </c>
      <c r="C60" s="66" t="s">
        <v>204</v>
      </c>
      <c r="D60" s="76" t="s">
        <v>197</v>
      </c>
      <c r="E60" s="16" t="s">
        <v>191</v>
      </c>
      <c r="F60" s="1">
        <f>[1]спецификация!D60</f>
        <v>12</v>
      </c>
      <c r="G60" s="88">
        <f>[1]спецификация!F60</f>
        <v>380.77</v>
      </c>
      <c r="H60" s="89">
        <f t="shared" si="0"/>
        <v>4569.24</v>
      </c>
      <c r="I60" s="77"/>
      <c r="J60" s="77"/>
    </row>
    <row r="61" spans="1:10" s="78" customFormat="1" ht="21.75" customHeight="1">
      <c r="A61" s="81">
        <v>51</v>
      </c>
      <c r="B61" s="92" t="str">
        <f>[1]спецификация!B61</f>
        <v>Дырокол на 35 листов BRAUBERG "Partner" (металл.корпус) цв</v>
      </c>
      <c r="C61" s="66" t="s">
        <v>204</v>
      </c>
      <c r="D61" s="76" t="s">
        <v>197</v>
      </c>
      <c r="E61" s="16" t="s">
        <v>19</v>
      </c>
      <c r="F61" s="84">
        <f>[1]спецификация!D61</f>
        <v>5</v>
      </c>
      <c r="G61" s="88">
        <f>[1]спецификация!F61</f>
        <v>410.33</v>
      </c>
      <c r="H61" s="89">
        <f t="shared" si="0"/>
        <v>2051.65</v>
      </c>
      <c r="I61" s="77"/>
      <c r="J61" s="77"/>
    </row>
    <row r="62" spans="1:10" s="78" customFormat="1" ht="30">
      <c r="A62" s="81">
        <v>52</v>
      </c>
      <c r="B62" s="92" t="str">
        <f>[1]спецификация!B62</f>
        <v>Дырокол на 70 листов KW-TRIO</v>
      </c>
      <c r="C62" s="66" t="s">
        <v>204</v>
      </c>
      <c r="D62" s="76" t="s">
        <v>197</v>
      </c>
      <c r="E62" s="16" t="s">
        <v>19</v>
      </c>
      <c r="F62" s="84">
        <f>[1]спецификация!D62</f>
        <v>7</v>
      </c>
      <c r="G62" s="88">
        <f>[1]спецификация!F62</f>
        <v>994.77</v>
      </c>
      <c r="H62" s="89">
        <f t="shared" si="0"/>
        <v>6963.3899999999994</v>
      </c>
      <c r="I62" s="77"/>
      <c r="J62" s="77"/>
    </row>
    <row r="63" spans="1:10" s="78" customFormat="1" ht="30">
      <c r="A63" s="81">
        <v>53</v>
      </c>
      <c r="B63" s="92" t="str">
        <f>[1]спецификация!B63</f>
        <v>Дырокол на 30 листов INDEX на 2-3-4 отверстия IMP964</v>
      </c>
      <c r="C63" s="66" t="s">
        <v>204</v>
      </c>
      <c r="D63" s="76" t="s">
        <v>197</v>
      </c>
      <c r="E63" s="16" t="s">
        <v>19</v>
      </c>
      <c r="F63" s="84">
        <f>[1]спецификация!D63</f>
        <v>11</v>
      </c>
      <c r="G63" s="88">
        <f>[1]спецификация!F63</f>
        <v>736.27</v>
      </c>
      <c r="H63" s="89">
        <f t="shared" si="0"/>
        <v>8098.9699999999993</v>
      </c>
      <c r="I63" s="77"/>
      <c r="J63" s="77"/>
    </row>
    <row r="64" spans="1:10" s="78" customFormat="1" ht="30">
      <c r="A64" s="81">
        <v>54</v>
      </c>
      <c r="B64" s="92" t="str">
        <f>[1]спецификация!B64</f>
        <v>Дырокол на 10 листов KW-TRIO, с линейкой</v>
      </c>
      <c r="C64" s="66" t="s">
        <v>204</v>
      </c>
      <c r="D64" s="76" t="s">
        <v>197</v>
      </c>
      <c r="E64" s="16" t="s">
        <v>19</v>
      </c>
      <c r="F64" s="84">
        <f>[1]спецификация!D64</f>
        <v>2</v>
      </c>
      <c r="G64" s="88">
        <f>[1]спецификация!F64</f>
        <v>70.77</v>
      </c>
      <c r="H64" s="89">
        <f t="shared" si="0"/>
        <v>141.54</v>
      </c>
      <c r="I64" s="77"/>
      <c r="J64" s="77"/>
    </row>
    <row r="65" spans="1:10" s="78" customFormat="1" ht="30">
      <c r="A65" s="81">
        <v>55</v>
      </c>
      <c r="B65" s="92" t="str">
        <f>[1]спецификация!B65</f>
        <v>Ежедневник А5 недатированный Ideal 136л, 145x205мм синий глянц</v>
      </c>
      <c r="C65" s="66" t="s">
        <v>204</v>
      </c>
      <c r="D65" s="76" t="s">
        <v>197</v>
      </c>
      <c r="E65" s="16" t="s">
        <v>19</v>
      </c>
      <c r="F65" s="85">
        <f>[1]спецификация!D65</f>
        <v>57</v>
      </c>
      <c r="G65" s="88">
        <f>[1]спецификация!F65</f>
        <v>206.37</v>
      </c>
      <c r="H65" s="89">
        <f t="shared" si="0"/>
        <v>11763.09</v>
      </c>
      <c r="I65" s="77"/>
      <c r="J65" s="77"/>
    </row>
    <row r="66" spans="1:10" s="78" customFormat="1" ht="30">
      <c r="A66" s="81">
        <v>56</v>
      </c>
      <c r="B66" s="92" t="str">
        <f>[1]спецификация!B66</f>
        <v>3ажимы для бумаг 15мм (12шт/уп) SPONSOR черные</v>
      </c>
      <c r="C66" s="66" t="s">
        <v>204</v>
      </c>
      <c r="D66" s="76" t="s">
        <v>197</v>
      </c>
      <c r="E66" s="16" t="s">
        <v>19</v>
      </c>
      <c r="F66" s="85">
        <f>[1]спецификация!D66</f>
        <v>129</v>
      </c>
      <c r="G66" s="88">
        <f>[1]спецификация!F66</f>
        <v>15.53</v>
      </c>
      <c r="H66" s="89">
        <f t="shared" si="0"/>
        <v>2003.37</v>
      </c>
      <c r="I66" s="77"/>
      <c r="J66" s="77"/>
    </row>
    <row r="67" spans="1:10" s="78" customFormat="1" ht="30">
      <c r="A67" s="81">
        <v>57</v>
      </c>
      <c r="B67" s="92" t="str">
        <f>[1]спецификация!B67</f>
        <v>Зажимы для бумаг 19мм (12шт/уп) SPONSOR цветные</v>
      </c>
      <c r="C67" s="66" t="s">
        <v>204</v>
      </c>
      <c r="D67" s="76" t="s">
        <v>197</v>
      </c>
      <c r="E67" s="16" t="s">
        <v>19</v>
      </c>
      <c r="F67" s="85">
        <f>[1]спецификация!D67</f>
        <v>61</v>
      </c>
      <c r="G67" s="88">
        <f>[1]спецификация!F67</f>
        <v>16.97</v>
      </c>
      <c r="H67" s="89">
        <f t="shared" si="0"/>
        <v>1035.1699999999998</v>
      </c>
      <c r="I67" s="77"/>
      <c r="J67" s="77"/>
    </row>
    <row r="68" spans="1:10" s="78" customFormat="1" ht="30">
      <c r="A68" s="81">
        <v>58</v>
      </c>
      <c r="B68" s="92" t="str">
        <f>[1]спецификация!B68</f>
        <v>Зажимы для бумаг 25мм (12шт/уп) SPONSOR SBC25</v>
      </c>
      <c r="C68" s="66" t="s">
        <v>204</v>
      </c>
      <c r="D68" s="76" t="s">
        <v>197</v>
      </c>
      <c r="E68" s="16" t="s">
        <v>19</v>
      </c>
      <c r="F68" s="85">
        <f>[1]спецификация!D68</f>
        <v>145</v>
      </c>
      <c r="G68" s="88">
        <f>[1]спецификация!F68</f>
        <v>32.97</v>
      </c>
      <c r="H68" s="89">
        <f t="shared" si="0"/>
        <v>4780.6499999999996</v>
      </c>
      <c r="I68" s="77"/>
      <c r="J68" s="77"/>
    </row>
    <row r="69" spans="1:10" s="78" customFormat="1" ht="30">
      <c r="A69" s="81">
        <v>59</v>
      </c>
      <c r="B69" s="92" t="str">
        <f>[1]спецификация!B69</f>
        <v>Зажимы для бумаг 32мм (12шт/уп) SPONSOR черные</v>
      </c>
      <c r="C69" s="66" t="s">
        <v>204</v>
      </c>
      <c r="D69" s="76" t="s">
        <v>197</v>
      </c>
      <c r="E69" s="16" t="s">
        <v>19</v>
      </c>
      <c r="F69" s="85">
        <f>[1]спецификация!D69</f>
        <v>16</v>
      </c>
      <c r="G69" s="88">
        <f>[1]спецификация!F69</f>
        <v>37.97</v>
      </c>
      <c r="H69" s="89">
        <f t="shared" si="0"/>
        <v>607.52</v>
      </c>
      <c r="I69" s="77"/>
      <c r="J69" s="77"/>
    </row>
    <row r="70" spans="1:10" s="78" customFormat="1" ht="30">
      <c r="A70" s="81">
        <v>60</v>
      </c>
      <c r="B70" s="92" t="str">
        <f>[1]спецификация!B70</f>
        <v>Зажимы для бумаг 32мм (12шт/кор) цветные Sponsor</v>
      </c>
      <c r="C70" s="66" t="s">
        <v>204</v>
      </c>
      <c r="D70" s="76" t="s">
        <v>197</v>
      </c>
      <c r="E70" s="16" t="s">
        <v>19</v>
      </c>
      <c r="F70" s="85">
        <f>[1]спецификация!D70</f>
        <v>13</v>
      </c>
      <c r="G70" s="88">
        <f>[1]спецификация!F70</f>
        <v>30.37</v>
      </c>
      <c r="H70" s="89">
        <f t="shared" si="0"/>
        <v>394.81</v>
      </c>
      <c r="I70" s="77"/>
      <c r="J70" s="77"/>
    </row>
    <row r="71" spans="1:10" s="78" customFormat="1" ht="30">
      <c r="A71" s="81">
        <v>61</v>
      </c>
      <c r="B71" s="92" t="str">
        <f>[1]спецификация!B71</f>
        <v>Зажимы для бумаг 41 мм (12шт/уп) SPONSOR</v>
      </c>
      <c r="C71" s="66" t="s">
        <v>204</v>
      </c>
      <c r="D71" s="76" t="s">
        <v>197</v>
      </c>
      <c r="E71" s="16" t="s">
        <v>191</v>
      </c>
      <c r="F71" s="85">
        <f>[1]спецификация!D71</f>
        <v>47</v>
      </c>
      <c r="G71" s="88">
        <f>[1]спецификация!F71</f>
        <v>52.2</v>
      </c>
      <c r="H71" s="89">
        <f t="shared" si="0"/>
        <v>2453.4</v>
      </c>
      <c r="I71" s="77"/>
      <c r="J71" s="77"/>
    </row>
    <row r="72" spans="1:10" s="78" customFormat="1" ht="30">
      <c r="A72" s="81">
        <v>62</v>
      </c>
      <c r="B72" s="92" t="str">
        <f>[1]спецификация!B72</f>
        <v>Зажимы для бумаг 51 мм (12шт/уп) SPONSOR</v>
      </c>
      <c r="C72" s="66" t="s">
        <v>204</v>
      </c>
      <c r="D72" s="76" t="s">
        <v>197</v>
      </c>
      <c r="E72" s="16" t="s">
        <v>19</v>
      </c>
      <c r="F72" s="86">
        <f>[1]спецификация!D72</f>
        <v>45</v>
      </c>
      <c r="G72" s="88">
        <f>[1]спецификация!F72</f>
        <v>77.930000000000007</v>
      </c>
      <c r="H72" s="89">
        <f t="shared" si="0"/>
        <v>3506.8500000000004</v>
      </c>
      <c r="I72" s="77"/>
      <c r="J72" s="77"/>
    </row>
    <row r="73" spans="1:10" s="78" customFormat="1" ht="30">
      <c r="A73" s="81">
        <v>63</v>
      </c>
      <c r="B73" s="92" t="str">
        <f>[1]спецификация!B73</f>
        <v>Ярлычки закладки 25*43 (50л) "Поставьте подпись" пластик</v>
      </c>
      <c r="C73" s="66" t="s">
        <v>204</v>
      </c>
      <c r="D73" s="76" t="s">
        <v>197</v>
      </c>
      <c r="E73" s="16" t="s">
        <v>190</v>
      </c>
      <c r="F73" s="86">
        <f>[1]спецификация!D73</f>
        <v>2</v>
      </c>
      <c r="G73" s="88">
        <f>[1]спецификация!F73</f>
        <v>200.27</v>
      </c>
      <c r="H73" s="89">
        <f t="shared" si="0"/>
        <v>400.54</v>
      </c>
      <c r="I73" s="77"/>
      <c r="J73" s="77"/>
    </row>
    <row r="74" spans="1:10" s="78" customFormat="1" ht="16.5" customHeight="1">
      <c r="A74" s="81">
        <v>64</v>
      </c>
      <c r="B74" s="92" t="str">
        <f>[1]спецификация!B74</f>
        <v>Карандаш механический 0,5мм Sponsor пластиковый прозрачный</v>
      </c>
      <c r="C74" s="66" t="s">
        <v>204</v>
      </c>
      <c r="D74" s="76" t="s">
        <v>197</v>
      </c>
      <c r="E74" s="16" t="s">
        <v>192</v>
      </c>
      <c r="F74" s="86">
        <f>[1]спецификация!D74</f>
        <v>138</v>
      </c>
      <c r="G74" s="88">
        <f>[1]спецификация!F74</f>
        <v>7.97</v>
      </c>
      <c r="H74" s="89">
        <f t="shared" si="0"/>
        <v>1099.8599999999999</v>
      </c>
      <c r="I74" s="77"/>
      <c r="J74" s="77"/>
    </row>
    <row r="75" spans="1:10" s="78" customFormat="1" ht="18.75" customHeight="1">
      <c r="A75" s="81">
        <v>65</v>
      </c>
      <c r="B75" s="92" t="str">
        <f>[1]спецификация!B75</f>
        <v>Карандаш механический 0,5мм Sponsor пластиковый прозрачный</v>
      </c>
      <c r="C75" s="66" t="s">
        <v>204</v>
      </c>
      <c r="D75" s="76" t="s">
        <v>197</v>
      </c>
      <c r="E75" s="16" t="s">
        <v>19</v>
      </c>
      <c r="F75" s="86">
        <f>[1]спецификация!D75</f>
        <v>244</v>
      </c>
      <c r="G75" s="88">
        <f>[1]спецификация!F75</f>
        <v>5.7</v>
      </c>
      <c r="H75" s="89">
        <f t="shared" si="0"/>
        <v>1390.8</v>
      </c>
      <c r="I75" s="77"/>
      <c r="J75" s="77"/>
    </row>
    <row r="76" spans="1:10" s="78" customFormat="1" ht="20.25" customHeight="1">
      <c r="A76" s="81">
        <v>66</v>
      </c>
      <c r="B76" s="92" t="str">
        <f>[1]спецификация!B76</f>
        <v>Карандаш чернографит. INDEX без ластика, тв. 2В, в цвет, коробке</v>
      </c>
      <c r="C76" s="66" t="s">
        <v>204</v>
      </c>
      <c r="D76" s="76" t="s">
        <v>197</v>
      </c>
      <c r="E76" s="16" t="s">
        <v>188</v>
      </c>
      <c r="F76" s="86">
        <f>[1]спецификация!D76</f>
        <v>2</v>
      </c>
      <c r="G76" s="88">
        <f>[1]спецификация!F76</f>
        <v>5.7</v>
      </c>
      <c r="H76" s="89">
        <f t="shared" si="0"/>
        <v>11.4</v>
      </c>
      <c r="I76" s="77"/>
      <c r="J76" s="77"/>
    </row>
    <row r="77" spans="1:10" s="78" customFormat="1" ht="30">
      <c r="A77" s="81">
        <v>67</v>
      </c>
      <c r="B77" s="92" t="str">
        <f>[1]спецификация!B77</f>
        <v>Кисть щетина № 6 плоская, живописная ACTION</v>
      </c>
      <c r="C77" s="66" t="s">
        <v>204</v>
      </c>
      <c r="D77" s="76" t="s">
        <v>197</v>
      </c>
      <c r="E77" s="16" t="s">
        <v>188</v>
      </c>
      <c r="F77" s="86">
        <f>[1]спецификация!D77</f>
        <v>12</v>
      </c>
      <c r="G77" s="88">
        <f>[1]спецификация!F77</f>
        <v>9.6</v>
      </c>
      <c r="H77" s="89">
        <f t="shared" ref="H77:H140" si="1">PRODUCT(F77,G77)</f>
        <v>115.19999999999999</v>
      </c>
      <c r="I77" s="77"/>
      <c r="J77" s="77"/>
    </row>
    <row r="78" spans="1:10" s="78" customFormat="1" ht="30">
      <c r="A78" s="81">
        <v>68</v>
      </c>
      <c r="B78" s="92" t="str">
        <f>[1]спецификация!B78</f>
        <v>Клей - карандаш 21 гр "Sponsor"</v>
      </c>
      <c r="C78" s="66" t="s">
        <v>204</v>
      </c>
      <c r="D78" s="76" t="s">
        <v>197</v>
      </c>
      <c r="E78" s="16" t="s">
        <v>188</v>
      </c>
      <c r="F78" s="86">
        <f>[1]спецификация!D78</f>
        <v>262</v>
      </c>
      <c r="G78" s="88">
        <f>[1]спецификация!F78</f>
        <v>11.03</v>
      </c>
      <c r="H78" s="89">
        <f t="shared" si="1"/>
        <v>2889.8599999999997</v>
      </c>
      <c r="I78" s="77"/>
      <c r="J78" s="77"/>
    </row>
    <row r="79" spans="1:10" s="78" customFormat="1" ht="30">
      <c r="A79" s="81">
        <v>69</v>
      </c>
      <c r="B79" s="92" t="str">
        <f>[1]спецификация!B79</f>
        <v>Клей аэрозольный STANGER. 150 мл., флакон</v>
      </c>
      <c r="C79" s="66" t="s">
        <v>204</v>
      </c>
      <c r="D79" s="76" t="s">
        <v>197</v>
      </c>
      <c r="E79" s="16" t="s">
        <v>189</v>
      </c>
      <c r="F79" s="86">
        <f>[1]спецификация!D79</f>
        <v>1</v>
      </c>
      <c r="G79" s="88">
        <f>[1]спецификация!F79</f>
        <v>275.27</v>
      </c>
      <c r="H79" s="89">
        <f t="shared" si="1"/>
        <v>275.27</v>
      </c>
      <c r="I79" s="77"/>
      <c r="J79" s="77"/>
    </row>
    <row r="80" spans="1:10" s="78" customFormat="1" ht="30">
      <c r="A80" s="81">
        <v>70</v>
      </c>
      <c r="B80" s="92" t="str">
        <f>[1]спецификация!B80</f>
        <v>Клей ПВА-М 25г с дозатором INDEX</v>
      </c>
      <c r="C80" s="66" t="s">
        <v>204</v>
      </c>
      <c r="D80" s="76" t="s">
        <v>197</v>
      </c>
      <c r="E80" s="16" t="s">
        <v>123</v>
      </c>
      <c r="F80" s="86">
        <f>[1]спецификация!D80</f>
        <v>73</v>
      </c>
      <c r="G80" s="88">
        <f>[1]спецификация!F80</f>
        <v>12.57</v>
      </c>
      <c r="H80" s="89">
        <f t="shared" si="1"/>
        <v>917.61</v>
      </c>
      <c r="I80" s="77"/>
      <c r="J80" s="77"/>
    </row>
    <row r="81" spans="1:10" s="78" customFormat="1" ht="30">
      <c r="A81" s="81">
        <v>71</v>
      </c>
      <c r="B81" s="92" t="str">
        <f>[1]спецификация!B81</f>
        <v>Клей канцелярский 110мл (силикатный)</v>
      </c>
      <c r="C81" s="66" t="s">
        <v>204</v>
      </c>
      <c r="D81" s="76" t="s">
        <v>197</v>
      </c>
      <c r="E81" s="16" t="s">
        <v>189</v>
      </c>
      <c r="F81" s="86">
        <f>[1]спецификация!D81</f>
        <v>70</v>
      </c>
      <c r="G81" s="88">
        <f>[1]спецификация!F81</f>
        <v>10.47</v>
      </c>
      <c r="H81" s="89">
        <f t="shared" si="1"/>
        <v>732.90000000000009</v>
      </c>
      <c r="I81" s="77"/>
      <c r="J81" s="77"/>
    </row>
    <row r="82" spans="1:10" s="78" customFormat="1" ht="30">
      <c r="A82" s="81">
        <v>72</v>
      </c>
      <c r="B82" s="92" t="str">
        <f>[1]спецификация!B82</f>
        <v>Клей - жидкий 30мл с поролоновым дозатором</v>
      </c>
      <c r="C82" s="66" t="s">
        <v>204</v>
      </c>
      <c r="D82" s="76" t="s">
        <v>197</v>
      </c>
      <c r="E82" s="16" t="s">
        <v>189</v>
      </c>
      <c r="F82" s="86">
        <f>[1]спецификация!D82</f>
        <v>138</v>
      </c>
      <c r="G82" s="88">
        <f>[1]спецификация!F82</f>
        <v>40.229999999999997</v>
      </c>
      <c r="H82" s="89">
        <f t="shared" si="1"/>
        <v>5551.74</v>
      </c>
      <c r="I82" s="77"/>
      <c r="J82" s="77"/>
    </row>
    <row r="83" spans="1:10" s="78" customFormat="1" ht="30">
      <c r="A83" s="81">
        <v>73</v>
      </c>
      <c r="B83" s="92" t="str">
        <f>[1]спецификация!B83</f>
        <v>Клейкая лента 50мм*10м двусторонняя (п/пропиленовая)</v>
      </c>
      <c r="C83" s="66" t="s">
        <v>204</v>
      </c>
      <c r="D83" s="76" t="s">
        <v>197</v>
      </c>
      <c r="E83" s="16" t="s">
        <v>189</v>
      </c>
      <c r="F83" s="86">
        <f>[1]спецификация!D83</f>
        <v>67</v>
      </c>
      <c r="G83" s="88">
        <f>[1]спецификация!F83</f>
        <v>70.8</v>
      </c>
      <c r="H83" s="89">
        <f t="shared" si="1"/>
        <v>4743.5999999999995</v>
      </c>
      <c r="I83" s="77"/>
      <c r="J83" s="77"/>
    </row>
    <row r="84" spans="1:10" s="78" customFormat="1" ht="30">
      <c r="A84" s="81">
        <v>74</v>
      </c>
      <c r="B84" s="92" t="str">
        <f>[1]спецификация!B84</f>
        <v>Клейкая лента 50мм*50м коричневая ATTACHE 40мкм</v>
      </c>
      <c r="C84" s="66" t="s">
        <v>204</v>
      </c>
      <c r="D84" s="76" t="s">
        <v>197</v>
      </c>
      <c r="E84" s="16" t="s">
        <v>123</v>
      </c>
      <c r="F84" s="86">
        <f>[1]спецификация!D84</f>
        <v>52</v>
      </c>
      <c r="G84" s="88">
        <f>[1]спецификация!F84</f>
        <v>35.43</v>
      </c>
      <c r="H84" s="89">
        <f t="shared" si="1"/>
        <v>1842.36</v>
      </c>
      <c r="I84" s="77"/>
      <c r="J84" s="77"/>
    </row>
    <row r="85" spans="1:10" s="78" customFormat="1" ht="30">
      <c r="A85" s="81">
        <v>75</v>
      </c>
      <c r="B85" s="92" t="str">
        <f>[1]спецификация!B85</f>
        <v>Клейкая лента 50мм*50м прозрачная ATTACHE 40мкм</v>
      </c>
      <c r="C85" s="66" t="s">
        <v>204</v>
      </c>
      <c r="D85" s="76" t="s">
        <v>197</v>
      </c>
      <c r="E85" s="16" t="s">
        <v>189</v>
      </c>
      <c r="F85" s="86">
        <f>[1]спецификация!D85</f>
        <v>137</v>
      </c>
      <c r="G85" s="88">
        <f>[1]спецификация!F85</f>
        <v>35.53</v>
      </c>
      <c r="H85" s="89">
        <f t="shared" si="1"/>
        <v>4867.6100000000006</v>
      </c>
      <c r="I85" s="77"/>
      <c r="J85" s="77"/>
    </row>
    <row r="86" spans="1:10" s="78" customFormat="1" ht="30">
      <c r="A86" s="81">
        <v>76</v>
      </c>
      <c r="B86" s="92" t="str">
        <f>[1]спецификация!B86</f>
        <v>Книга учета А4 (обл. крафт, газетка) клетка 96л</v>
      </c>
      <c r="C86" s="66" t="s">
        <v>204</v>
      </c>
      <c r="D86" s="76" t="s">
        <v>197</v>
      </c>
      <c r="E86" s="16" t="s">
        <v>190</v>
      </c>
      <c r="F86" s="86">
        <f>[1]спецификация!D86</f>
        <v>7</v>
      </c>
      <c r="G86" s="88">
        <f>[1]спецификация!F86</f>
        <v>68.23</v>
      </c>
      <c r="H86" s="89">
        <f t="shared" si="1"/>
        <v>477.61</v>
      </c>
      <c r="I86" s="77"/>
      <c r="J86" s="77"/>
    </row>
    <row r="87" spans="1:10" s="78" customFormat="1" ht="30">
      <c r="A87" s="81">
        <v>77</v>
      </c>
      <c r="B87" s="92" t="str">
        <f>[1]спецификация!B87</f>
        <v>Книга учета А4 (обл. крафт, газетка) линейка 96л</v>
      </c>
      <c r="C87" s="66" t="s">
        <v>204</v>
      </c>
      <c r="D87" s="76" t="s">
        <v>197</v>
      </c>
      <c r="E87" s="16" t="s">
        <v>19</v>
      </c>
      <c r="F87" s="86">
        <f>[1]спецификация!D87</f>
        <v>11</v>
      </c>
      <c r="G87" s="88">
        <f>[1]спецификация!F87</f>
        <v>68.23</v>
      </c>
      <c r="H87" s="89">
        <f t="shared" si="1"/>
        <v>750.53000000000009</v>
      </c>
      <c r="I87" s="77"/>
      <c r="J87" s="77"/>
    </row>
    <row r="88" spans="1:10" s="78" customFormat="1" ht="30">
      <c r="A88" s="81">
        <v>78</v>
      </c>
      <c r="B88" s="92" t="str">
        <f>[1]спецификация!B88</f>
        <v>Кнопки металлические (1 ООшт/кор) SPONSOR золотистые</v>
      </c>
      <c r="C88" s="66" t="s">
        <v>204</v>
      </c>
      <c r="D88" s="76" t="s">
        <v>197</v>
      </c>
      <c r="E88" s="16" t="s">
        <v>19</v>
      </c>
      <c r="F88" s="86">
        <f>[1]спецификация!D88</f>
        <v>2</v>
      </c>
      <c r="G88" s="88">
        <f>[1]спецификация!F88</f>
        <v>14.93</v>
      </c>
      <c r="H88" s="89">
        <f t="shared" si="1"/>
        <v>29.86</v>
      </c>
      <c r="I88" s="77"/>
      <c r="J88" s="77"/>
    </row>
    <row r="89" spans="1:10" s="78" customFormat="1" ht="30">
      <c r="A89" s="81">
        <v>79</v>
      </c>
      <c r="B89" s="92" t="str">
        <f>[1]спецификация!B89</f>
        <v>Кнопки канцелярские (ЮОшт/кор) ОФИСНАЯ ПЛАНЕТА</v>
      </c>
      <c r="C89" s="66" t="s">
        <v>204</v>
      </c>
      <c r="D89" s="76" t="s">
        <v>197</v>
      </c>
      <c r="E89" s="16" t="s">
        <v>123</v>
      </c>
      <c r="F89" s="86">
        <f>[1]спецификация!D89</f>
        <v>35</v>
      </c>
      <c r="G89" s="88">
        <f>[1]спецификация!F89</f>
        <v>12.4</v>
      </c>
      <c r="H89" s="89">
        <f t="shared" si="1"/>
        <v>434</v>
      </c>
      <c r="I89" s="77"/>
      <c r="J89" s="77"/>
    </row>
    <row r="90" spans="1:10" s="78" customFormat="1" ht="30">
      <c r="A90" s="81">
        <v>80</v>
      </c>
      <c r="B90" s="92" t="str">
        <f>[1]спецификация!B90</f>
        <v>Кнопки сиповые-гвоздики (50шт/уп) Attache цветные в пласт, боксе</v>
      </c>
      <c r="C90" s="66" t="s">
        <v>204</v>
      </c>
      <c r="D90" s="76" t="s">
        <v>197</v>
      </c>
      <c r="E90" s="16" t="s">
        <v>191</v>
      </c>
      <c r="F90" s="86">
        <f>[1]спецификация!D90</f>
        <v>1</v>
      </c>
      <c r="G90" s="88">
        <f>[1]спецификация!F90</f>
        <v>27.47</v>
      </c>
      <c r="H90" s="89">
        <f t="shared" si="1"/>
        <v>27.47</v>
      </c>
      <c r="I90" s="77"/>
      <c r="J90" s="77"/>
    </row>
    <row r="91" spans="1:10" s="78" customFormat="1" ht="30">
      <c r="A91" s="81">
        <v>81</v>
      </c>
      <c r="B91" s="92" t="str">
        <f>[1]спецификация!B91</f>
        <v>Конверт С4 "Крафт", треугольный клапан</v>
      </c>
      <c r="C91" s="66" t="s">
        <v>204</v>
      </c>
      <c r="D91" s="76" t="s">
        <v>197</v>
      </c>
      <c r="E91" s="16" t="s">
        <v>123</v>
      </c>
      <c r="F91" s="86">
        <f>[1]спецификация!D91</f>
        <v>226</v>
      </c>
      <c r="G91" s="88">
        <f>[1]спецификация!F91</f>
        <v>5.9</v>
      </c>
      <c r="H91" s="89">
        <f t="shared" si="1"/>
        <v>1333.4</v>
      </c>
      <c r="I91" s="77"/>
      <c r="J91" s="77"/>
    </row>
    <row r="92" spans="1:10" s="78" customFormat="1" ht="30">
      <c r="A92" s="81">
        <v>82</v>
      </c>
      <c r="B92" s="92" t="str">
        <f>[1]спецификация!B92</f>
        <v>Конверт С5 белый 162x229мм. клей декстрин</v>
      </c>
      <c r="C92" s="66" t="s">
        <v>204</v>
      </c>
      <c r="D92" s="76" t="s">
        <v>197</v>
      </c>
      <c r="E92" s="16" t="s">
        <v>19</v>
      </c>
      <c r="F92" s="86">
        <f>[1]спецификация!D92</f>
        <v>226</v>
      </c>
      <c r="G92" s="88">
        <f>[1]спецификация!F92</f>
        <v>1.77</v>
      </c>
      <c r="H92" s="89">
        <f t="shared" si="1"/>
        <v>400.02</v>
      </c>
      <c r="I92" s="77"/>
      <c r="J92" s="77"/>
    </row>
    <row r="93" spans="1:10" s="78" customFormat="1" ht="18.75" customHeight="1">
      <c r="A93" s="81">
        <v>83</v>
      </c>
      <c r="B93" s="92" t="str">
        <f>[1]спецификация!B93</f>
        <v>Конверт С6 "Крафт", 114x162мм, декстрин, треугольный клапан</v>
      </c>
      <c r="C93" s="66" t="s">
        <v>204</v>
      </c>
      <c r="D93" s="76" t="s">
        <v>197</v>
      </c>
      <c r="E93" s="16" t="s">
        <v>19</v>
      </c>
      <c r="F93" s="86">
        <f>[1]спецификация!D93</f>
        <v>37</v>
      </c>
      <c r="G93" s="88">
        <f>[1]спецификация!F93</f>
        <v>1.77</v>
      </c>
      <c r="H93" s="89">
        <f t="shared" si="1"/>
        <v>65.489999999999995</v>
      </c>
      <c r="I93" s="77"/>
      <c r="J93" s="77"/>
    </row>
    <row r="94" spans="1:10" s="78" customFormat="1" ht="20.25" customHeight="1">
      <c r="A94" s="81">
        <v>84</v>
      </c>
      <c r="B94" s="92" t="str">
        <f>[1]спецификация!B94</f>
        <v>Конверт С65 с отрывной полосой STRIP.114x229мм, кремовые</v>
      </c>
      <c r="C94" s="66" t="s">
        <v>204</v>
      </c>
      <c r="D94" s="76" t="s">
        <v>197</v>
      </c>
      <c r="E94" s="84" t="s">
        <v>123</v>
      </c>
      <c r="F94" s="86">
        <f>[1]спецификация!D94</f>
        <v>58</v>
      </c>
      <c r="G94" s="88">
        <f>[1]спецификация!F94</f>
        <v>1.97</v>
      </c>
      <c r="H94" s="89">
        <f t="shared" si="1"/>
        <v>114.26</v>
      </c>
      <c r="I94" s="77"/>
      <c r="J94" s="77"/>
    </row>
    <row r="95" spans="1:10" s="78" customFormat="1" ht="30">
      <c r="A95" s="81">
        <v>85</v>
      </c>
      <c r="B95" s="92" t="str">
        <f>[1]спецификация!B95</f>
        <v>Конверт белый, 110x220</v>
      </c>
      <c r="C95" s="66" t="s">
        <v>204</v>
      </c>
      <c r="D95" s="76" t="s">
        <v>197</v>
      </c>
      <c r="E95" s="16" t="s">
        <v>191</v>
      </c>
      <c r="F95" s="86">
        <f>[1]спецификация!D95</f>
        <v>25</v>
      </c>
      <c r="G95" s="88">
        <f>[1]спецификация!F95</f>
        <v>1.37</v>
      </c>
      <c r="H95" s="89">
        <f t="shared" si="1"/>
        <v>34.25</v>
      </c>
      <c r="I95" s="77"/>
      <c r="J95" s="77"/>
    </row>
    <row r="96" spans="1:10" s="78" customFormat="1" ht="31.5">
      <c r="A96" s="81">
        <v>86</v>
      </c>
      <c r="B96" s="92" t="str">
        <f>[1]спецификация!B96</f>
        <v>Конверт Белый Е65 декстр. OfficePost 110x220 1000шт/уп правое окно</v>
      </c>
      <c r="C96" s="66" t="s">
        <v>204</v>
      </c>
      <c r="D96" s="76" t="s">
        <v>197</v>
      </c>
      <c r="E96" s="16" t="s">
        <v>19</v>
      </c>
      <c r="F96" s="86">
        <f>[1]спецификация!D96</f>
        <v>10</v>
      </c>
      <c r="G96" s="88">
        <f>[1]спецификация!F96</f>
        <v>1.17</v>
      </c>
      <c r="H96" s="89">
        <f t="shared" si="1"/>
        <v>11.7</v>
      </c>
      <c r="I96" s="77"/>
      <c r="J96" s="77"/>
    </row>
    <row r="97" spans="1:10" s="78" customFormat="1" ht="30">
      <c r="A97" s="81">
        <v>87</v>
      </c>
      <c r="B97" s="92" t="str">
        <f>[1]спецификация!B97</f>
        <v>Короб архивный 480*325*295мм картон</v>
      </c>
      <c r="C97" s="66" t="s">
        <v>204</v>
      </c>
      <c r="D97" s="76" t="s">
        <v>197</v>
      </c>
      <c r="E97" s="16" t="s">
        <v>19</v>
      </c>
      <c r="F97" s="86">
        <f>[1]спецификация!D97</f>
        <v>200</v>
      </c>
      <c r="G97" s="88">
        <f>[1]спецификация!F97</f>
        <v>78.13</v>
      </c>
      <c r="H97" s="89">
        <f t="shared" si="1"/>
        <v>15626</v>
      </c>
      <c r="I97" s="77"/>
      <c r="J97" s="77"/>
    </row>
    <row r="98" spans="1:10" s="78" customFormat="1" ht="14.25" customHeight="1">
      <c r="A98" s="81">
        <v>88</v>
      </c>
      <c r="B98" s="92" t="str">
        <f>[1]спецификация!B98</f>
        <v>Штрих BRAUBERG "Everest" 20 мл на водной основе с кисточкой</v>
      </c>
      <c r="C98" s="66" t="s">
        <v>204</v>
      </c>
      <c r="D98" s="76" t="s">
        <v>197</v>
      </c>
      <c r="E98" s="16" t="s">
        <v>19</v>
      </c>
      <c r="F98" s="86">
        <f>[1]спецификация!D98</f>
        <v>100</v>
      </c>
      <c r="G98" s="88">
        <f>[1]спецификация!F98</f>
        <v>23.17</v>
      </c>
      <c r="H98" s="89">
        <f t="shared" si="1"/>
        <v>2317</v>
      </c>
      <c r="I98" s="77"/>
      <c r="J98" s="77"/>
    </row>
    <row r="99" spans="1:10" s="78" customFormat="1" ht="30">
      <c r="A99" s="81">
        <v>89</v>
      </c>
      <c r="B99" s="92" t="str">
        <f>[1]спецификация!B99</f>
        <v>Штрих BRAUBERG 20мл на спирту с кисточкой</v>
      </c>
      <c r="C99" s="66" t="s">
        <v>204</v>
      </c>
      <c r="D99" s="76" t="s">
        <v>197</v>
      </c>
      <c r="E99" s="16" t="s">
        <v>19</v>
      </c>
      <c r="F99" s="86">
        <f>[1]спецификация!D99</f>
        <v>109</v>
      </c>
      <c r="G99" s="88">
        <f>[1]спецификация!F99</f>
        <v>18.57</v>
      </c>
      <c r="H99" s="89">
        <f t="shared" si="1"/>
        <v>2024.13</v>
      </c>
      <c r="I99" s="77"/>
      <c r="J99" s="77"/>
    </row>
    <row r="100" spans="1:10" s="78" customFormat="1" ht="30">
      <c r="A100" s="81">
        <v>90</v>
      </c>
      <c r="B100" s="92" t="str">
        <f>[1]спецификация!B100</f>
        <v>Штрих-Корректирующая машинка ATTACHE 5мм*4м</v>
      </c>
      <c r="C100" s="66" t="s">
        <v>204</v>
      </c>
      <c r="D100" s="76" t="s">
        <v>197</v>
      </c>
      <c r="E100" s="16" t="s">
        <v>19</v>
      </c>
      <c r="F100" s="86">
        <f>[1]спецификация!D100</f>
        <v>123</v>
      </c>
      <c r="G100" s="88">
        <f>[1]спецификация!F100</f>
        <v>28.63</v>
      </c>
      <c r="H100" s="89">
        <f t="shared" si="1"/>
        <v>3521.49</v>
      </c>
      <c r="I100" s="77"/>
      <c r="J100" s="77"/>
    </row>
    <row r="101" spans="1:10" s="78" customFormat="1" ht="21" customHeight="1">
      <c r="A101" s="81">
        <v>91</v>
      </c>
      <c r="B101" s="92" t="str">
        <f>[1]спецификация!B101</f>
        <v>Штрих-Корректирующая ручка INDEX 7мл (металл.наконечник)</v>
      </c>
      <c r="C101" s="66" t="s">
        <v>204</v>
      </c>
      <c r="D101" s="76" t="s">
        <v>197</v>
      </c>
      <c r="E101" s="16" t="s">
        <v>19</v>
      </c>
      <c r="F101" s="86">
        <f>[1]спецификация!D101</f>
        <v>122</v>
      </c>
      <c r="G101" s="88">
        <f>[1]спецификация!F101</f>
        <v>26.27</v>
      </c>
      <c r="H101" s="89">
        <f t="shared" si="1"/>
        <v>3204.94</v>
      </c>
      <c r="I101" s="77"/>
      <c r="J101" s="77"/>
    </row>
    <row r="102" spans="1:10" s="78" customFormat="1" ht="16.5" customHeight="1">
      <c r="A102" s="81">
        <v>92</v>
      </c>
      <c r="B102" s="92" t="str">
        <f>[1]спецификация!B102</f>
        <v>Ластик "BRAUBERG"Flagman 80", 41x14x8мм, цвет сер/бел, в карт.</v>
      </c>
      <c r="C102" s="66" t="s">
        <v>204</v>
      </c>
      <c r="D102" s="76" t="s">
        <v>197</v>
      </c>
      <c r="E102" s="16" t="s">
        <v>19</v>
      </c>
      <c r="F102" s="86">
        <f>[1]спецификация!D102</f>
        <v>203</v>
      </c>
      <c r="G102" s="88">
        <f>[1]спецификация!F102</f>
        <v>2.87</v>
      </c>
      <c r="H102" s="89">
        <f t="shared" si="1"/>
        <v>582.61</v>
      </c>
      <c r="I102" s="77"/>
      <c r="J102" s="77"/>
    </row>
    <row r="103" spans="1:10" s="78" customFormat="1" ht="30">
      <c r="A103" s="81">
        <v>93</v>
      </c>
      <c r="B103" s="92" t="str">
        <f>[1]спецификация!B103</f>
        <v>Лезвие для канц.ножа 18мм.(10шт/уп) Attache</v>
      </c>
      <c r="C103" s="66" t="s">
        <v>204</v>
      </c>
      <c r="D103" s="76" t="s">
        <v>197</v>
      </c>
      <c r="E103" s="16" t="s">
        <v>19</v>
      </c>
      <c r="F103" s="86">
        <f>[1]спецификация!D103</f>
        <v>71</v>
      </c>
      <c r="G103" s="88">
        <f>[1]спецификация!F103</f>
        <v>20.43</v>
      </c>
      <c r="H103" s="89">
        <f t="shared" si="1"/>
        <v>1450.53</v>
      </c>
      <c r="I103" s="77"/>
      <c r="J103" s="77"/>
    </row>
    <row r="104" spans="1:10" s="78" customFormat="1" ht="30">
      <c r="A104" s="81">
        <v>94</v>
      </c>
      <c r="B104" s="92" t="str">
        <f>[1]спецификация!B104</f>
        <v>Лезвие для канц.ножа 9мм.(10шт/уп) ассорти "С16375"</v>
      </c>
      <c r="C104" s="66" t="s">
        <v>204</v>
      </c>
      <c r="D104" s="76" t="s">
        <v>197</v>
      </c>
      <c r="E104" s="16" t="s">
        <v>19</v>
      </c>
      <c r="F104" s="86">
        <f>[1]спецификация!D104</f>
        <v>52</v>
      </c>
      <c r="G104" s="88">
        <f>[1]спецификация!F104</f>
        <v>11.5</v>
      </c>
      <c r="H104" s="89">
        <f t="shared" si="1"/>
        <v>598</v>
      </c>
      <c r="I104" s="77"/>
      <c r="J104" s="77"/>
    </row>
    <row r="105" spans="1:10" s="78" customFormat="1" ht="30">
      <c r="A105" s="81">
        <v>95</v>
      </c>
      <c r="B105" s="92" t="str">
        <f>[1]спецификация!B105</f>
        <v>Клейкая лента 12мм*33м прозрачная SPONSOR ST1233</v>
      </c>
      <c r="C105" s="66" t="s">
        <v>204</v>
      </c>
      <c r="D105" s="76" t="s">
        <v>197</v>
      </c>
      <c r="E105" s="16" t="s">
        <v>19</v>
      </c>
      <c r="F105" s="86">
        <f>[1]спецификация!D105</f>
        <v>88</v>
      </c>
      <c r="G105" s="88">
        <f>[1]спецификация!F105</f>
        <v>6.6</v>
      </c>
      <c r="H105" s="89">
        <f t="shared" si="1"/>
        <v>580.79999999999995</v>
      </c>
      <c r="I105" s="77"/>
      <c r="J105" s="77"/>
    </row>
    <row r="106" spans="1:10" s="78" customFormat="1" ht="30">
      <c r="A106" s="81">
        <v>96</v>
      </c>
      <c r="B106" s="92" t="str">
        <f>[1]спецификация!B106</f>
        <v>Клейкая лента 18мм*33м прозрачная, ST1833</v>
      </c>
      <c r="C106" s="66" t="s">
        <v>204</v>
      </c>
      <c r="D106" s="76" t="s">
        <v>197</v>
      </c>
      <c r="E106" s="16" t="s">
        <v>191</v>
      </c>
      <c r="F106" s="86">
        <f>[1]спецификация!D106</f>
        <v>132</v>
      </c>
      <c r="G106" s="88">
        <f>[1]спецификация!F106</f>
        <v>11.03</v>
      </c>
      <c r="H106" s="89">
        <f t="shared" si="1"/>
        <v>1455.9599999999998</v>
      </c>
      <c r="I106" s="77"/>
      <c r="J106" s="77"/>
    </row>
    <row r="107" spans="1:10" s="78" customFormat="1" ht="30">
      <c r="A107" s="81">
        <v>97</v>
      </c>
      <c r="B107" s="92" t="str">
        <f>[1]спецификация!B107</f>
        <v>Лента креппированная 50мм*50м</v>
      </c>
      <c r="C107" s="66" t="s">
        <v>204</v>
      </c>
      <c r="D107" s="76" t="s">
        <v>197</v>
      </c>
      <c r="E107" s="16" t="s">
        <v>19</v>
      </c>
      <c r="F107" s="86">
        <f>[1]спецификация!D107</f>
        <v>30</v>
      </c>
      <c r="G107" s="88">
        <f>[1]спецификация!F107</f>
        <v>73.430000000000007</v>
      </c>
      <c r="H107" s="89">
        <f t="shared" si="1"/>
        <v>2202.9</v>
      </c>
      <c r="I107" s="77"/>
      <c r="J107" s="77"/>
    </row>
    <row r="108" spans="1:10" s="78" customFormat="1" ht="30">
      <c r="A108" s="81">
        <v>98</v>
      </c>
      <c r="B108" s="92" t="str">
        <f>[1]спецификация!B108</f>
        <v>Линейка 30см пластиковая прозрачная "СТАММ"</v>
      </c>
      <c r="C108" s="66" t="s">
        <v>204</v>
      </c>
      <c r="D108" s="76" t="s">
        <v>197</v>
      </c>
      <c r="E108" s="16" t="s">
        <v>190</v>
      </c>
      <c r="F108" s="86">
        <f>[1]спецификация!D108</f>
        <v>54</v>
      </c>
      <c r="G108" s="88">
        <f>[1]спецификация!F108</f>
        <v>13.57</v>
      </c>
      <c r="H108" s="89">
        <f t="shared" si="1"/>
        <v>732.78</v>
      </c>
      <c r="I108" s="77"/>
      <c r="J108" s="77"/>
    </row>
    <row r="109" spans="1:10" s="78" customFormat="1" ht="30">
      <c r="A109" s="81">
        <v>99</v>
      </c>
      <c r="B109" s="92" t="str">
        <f>[1]спецификация!B109</f>
        <v>Лоток горизонтальный ATTACHE ПРЕСТИЖ серый</v>
      </c>
      <c r="C109" s="66" t="s">
        <v>204</v>
      </c>
      <c r="D109" s="76" t="s">
        <v>197</v>
      </c>
      <c r="E109" s="16" t="s">
        <v>192</v>
      </c>
      <c r="F109" s="86">
        <f>[1]спецификация!D109</f>
        <v>37</v>
      </c>
      <c r="G109" s="88">
        <f>[1]спецификация!F109</f>
        <v>93.53</v>
      </c>
      <c r="H109" s="89">
        <f t="shared" si="1"/>
        <v>3460.61</v>
      </c>
      <c r="I109" s="77"/>
      <c r="J109" s="77"/>
    </row>
    <row r="110" spans="1:10" s="78" customFormat="1" ht="30">
      <c r="A110" s="81">
        <v>100</v>
      </c>
      <c r="B110" s="92" t="str">
        <f>[1]спецификация!B110</f>
        <v>Лоток веерный (7 секций) серый Brauberg Smart</v>
      </c>
      <c r="C110" s="66" t="s">
        <v>204</v>
      </c>
      <c r="D110" s="76" t="s">
        <v>197</v>
      </c>
      <c r="E110" s="16" t="s">
        <v>19</v>
      </c>
      <c r="F110" s="86">
        <f>[1]спецификация!D110</f>
        <v>28</v>
      </c>
      <c r="G110" s="88">
        <f>[1]спецификация!F110</f>
        <v>358.53</v>
      </c>
      <c r="H110" s="89">
        <f t="shared" si="1"/>
        <v>10038.84</v>
      </c>
      <c r="I110" s="77"/>
      <c r="J110" s="77"/>
    </row>
    <row r="111" spans="1:10" s="78" customFormat="1" ht="30">
      <c r="A111" s="81">
        <v>101</v>
      </c>
      <c r="B111" s="92" t="str">
        <f>[1]спецификация!B111</f>
        <v>Лупа 10-кратная диам 40мм"С06974"</v>
      </c>
      <c r="C111" s="66" t="s">
        <v>204</v>
      </c>
      <c r="D111" s="76" t="s">
        <v>197</v>
      </c>
      <c r="E111" s="16" t="s">
        <v>188</v>
      </c>
      <c r="F111" s="27">
        <f>[1]спецификация!D111</f>
        <v>5</v>
      </c>
      <c r="G111" s="88">
        <f>[1]спецификация!F111</f>
        <v>17.670000000000002</v>
      </c>
      <c r="H111" s="89">
        <f t="shared" si="1"/>
        <v>88.350000000000009</v>
      </c>
      <c r="I111" s="77"/>
      <c r="J111" s="77"/>
    </row>
    <row r="112" spans="1:10" s="78" customFormat="1" ht="30">
      <c r="A112" s="81">
        <v>102</v>
      </c>
      <c r="B112" s="92" t="str">
        <f>[1]спецификация!B112</f>
        <v>Лупа 5-кратное диам 75мм</v>
      </c>
      <c r="C112" s="66" t="s">
        <v>204</v>
      </c>
      <c r="D112" s="76" t="s">
        <v>197</v>
      </c>
      <c r="E112" s="16" t="s">
        <v>188</v>
      </c>
      <c r="F112" s="27">
        <f>[1]спецификация!D112</f>
        <v>5</v>
      </c>
      <c r="G112" s="88">
        <f>[1]спецификация!F112</f>
        <v>36.1</v>
      </c>
      <c r="H112" s="89">
        <f t="shared" si="1"/>
        <v>180.5</v>
      </c>
      <c r="I112" s="77"/>
      <c r="J112" s="77"/>
    </row>
    <row r="113" spans="1:10" s="78" customFormat="1" ht="30">
      <c r="A113" s="81">
        <v>103</v>
      </c>
      <c r="B113" s="92" t="str">
        <f>[1]спецификация!B113</f>
        <v>Лупа 5-кратная диам 90 мм</v>
      </c>
      <c r="C113" s="66" t="s">
        <v>204</v>
      </c>
      <c r="D113" s="76" t="s">
        <v>197</v>
      </c>
      <c r="E113" s="16" t="s">
        <v>188</v>
      </c>
      <c r="F113" s="27">
        <f>[1]спецификация!D113</f>
        <v>6</v>
      </c>
      <c r="G113" s="88">
        <f>[1]спецификация!F113</f>
        <v>53</v>
      </c>
      <c r="H113" s="89">
        <f t="shared" si="1"/>
        <v>318</v>
      </c>
      <c r="I113" s="77"/>
      <c r="J113" s="77"/>
    </row>
    <row r="114" spans="1:10" s="78" customFormat="1" ht="30">
      <c r="A114" s="81">
        <v>104</v>
      </c>
      <c r="B114" s="92" t="str">
        <f>[1]спецификация!B114</f>
        <v>Маркер для CD INDEX, красный</v>
      </c>
      <c r="C114" s="66" t="s">
        <v>204</v>
      </c>
      <c r="D114" s="76" t="s">
        <v>197</v>
      </c>
      <c r="E114" s="16" t="s">
        <v>189</v>
      </c>
      <c r="F114" s="27">
        <f>[1]спецификация!D114</f>
        <v>63</v>
      </c>
      <c r="G114" s="88">
        <f>[1]спецификация!F114</f>
        <v>21.5</v>
      </c>
      <c r="H114" s="89">
        <f t="shared" si="1"/>
        <v>1354.5</v>
      </c>
      <c r="I114" s="77"/>
      <c r="J114" s="77"/>
    </row>
    <row r="115" spans="1:10" s="78" customFormat="1" ht="30">
      <c r="A115" s="81">
        <v>105</v>
      </c>
      <c r="B115" s="92" t="str">
        <f>[1]спецификация!B115</f>
        <v>Маркер для CD INDEX, синий</v>
      </c>
      <c r="C115" s="66" t="s">
        <v>204</v>
      </c>
      <c r="D115" s="76" t="s">
        <v>197</v>
      </c>
      <c r="E115" s="16" t="s">
        <v>123</v>
      </c>
      <c r="F115" s="27">
        <f>[1]спецификация!D115</f>
        <v>80</v>
      </c>
      <c r="G115" s="88">
        <f>[1]спецификация!F115</f>
        <v>21.5</v>
      </c>
      <c r="H115" s="89">
        <f t="shared" si="1"/>
        <v>1720</v>
      </c>
      <c r="I115" s="77"/>
      <c r="J115" s="77"/>
    </row>
    <row r="116" spans="1:10" s="78" customFormat="1" ht="30">
      <c r="A116" s="81">
        <v>106</v>
      </c>
      <c r="B116" s="92" t="str">
        <f>[1]спецификация!B116</f>
        <v>Маркер для CD INDEX 1мм. черный IMCD575/BK</v>
      </c>
      <c r="C116" s="66" t="s">
        <v>204</v>
      </c>
      <c r="D116" s="76" t="s">
        <v>197</v>
      </c>
      <c r="E116" s="16" t="s">
        <v>189</v>
      </c>
      <c r="F116" s="27">
        <f>[1]спецификация!D116</f>
        <v>78</v>
      </c>
      <c r="G116" s="88">
        <f>[1]спецификация!F116</f>
        <v>21.5</v>
      </c>
      <c r="H116" s="89">
        <f t="shared" si="1"/>
        <v>1677</v>
      </c>
      <c r="I116" s="77"/>
      <c r="J116" s="77"/>
    </row>
    <row r="117" spans="1:10" s="78" customFormat="1" ht="30">
      <c r="A117" s="81">
        <v>107</v>
      </c>
      <c r="B117" s="92" t="str">
        <f>[1]спецификация!B117</f>
        <v>Маркер для доски ATTACHE красный 2-5мм</v>
      </c>
      <c r="C117" s="66" t="s">
        <v>204</v>
      </c>
      <c r="D117" s="76" t="s">
        <v>197</v>
      </c>
      <c r="E117" s="16" t="s">
        <v>189</v>
      </c>
      <c r="F117" s="27">
        <f>[1]спецификация!D117</f>
        <v>9</v>
      </c>
      <c r="G117" s="88">
        <f>[1]спецификация!F117</f>
        <v>36.6</v>
      </c>
      <c r="H117" s="89">
        <f t="shared" si="1"/>
        <v>329.40000000000003</v>
      </c>
      <c r="I117" s="77"/>
      <c r="J117" s="77"/>
    </row>
    <row r="118" spans="1:10" s="78" customFormat="1" ht="30">
      <c r="A118" s="81">
        <v>108</v>
      </c>
      <c r="B118" s="92" t="str">
        <f>[1]спецификация!B118</f>
        <v>Маркер для доски ATTACHE зеленый 2-5мм</v>
      </c>
      <c r="C118" s="66" t="s">
        <v>204</v>
      </c>
      <c r="D118" s="76" t="s">
        <v>197</v>
      </c>
      <c r="E118" s="16" t="s">
        <v>189</v>
      </c>
      <c r="F118" s="27">
        <f>[1]спецификация!D118</f>
        <v>9</v>
      </c>
      <c r="G118" s="88">
        <f>[1]спецификация!F118</f>
        <v>36.6</v>
      </c>
      <c r="H118" s="89">
        <f t="shared" si="1"/>
        <v>329.40000000000003</v>
      </c>
      <c r="I118" s="77"/>
      <c r="J118" s="77"/>
    </row>
    <row r="119" spans="1:10" s="78" customFormat="1" ht="30">
      <c r="A119" s="81">
        <v>109</v>
      </c>
      <c r="B119" s="92" t="str">
        <f>[1]спецификация!B119</f>
        <v>Маркер для доски ATTACHE синий2-5мм</v>
      </c>
      <c r="C119" s="66" t="s">
        <v>204</v>
      </c>
      <c r="D119" s="76" t="s">
        <v>197</v>
      </c>
      <c r="E119" s="16" t="s">
        <v>123</v>
      </c>
      <c r="F119" s="27">
        <f>[1]спецификация!D119</f>
        <v>18</v>
      </c>
      <c r="G119" s="88">
        <f>[1]спецификация!F119</f>
        <v>36.6</v>
      </c>
      <c r="H119" s="89">
        <f t="shared" si="1"/>
        <v>658.80000000000007</v>
      </c>
      <c r="I119" s="77"/>
      <c r="J119" s="77"/>
    </row>
    <row r="120" spans="1:10" s="78" customFormat="1" ht="30">
      <c r="A120" s="81">
        <v>110</v>
      </c>
      <c r="B120" s="92" t="str">
        <f>[1]спецификация!B120</f>
        <v>Маркер для доски ATTACHE черный 2-5мм</v>
      </c>
      <c r="C120" s="66" t="s">
        <v>204</v>
      </c>
      <c r="D120" s="76" t="s">
        <v>197</v>
      </c>
      <c r="E120" s="16" t="s">
        <v>189</v>
      </c>
      <c r="F120" s="27">
        <f>[1]спецификация!D120</f>
        <v>2</v>
      </c>
      <c r="G120" s="88">
        <f>[1]спецификация!F120</f>
        <v>36.6</v>
      </c>
      <c r="H120" s="89">
        <f t="shared" si="1"/>
        <v>73.2</v>
      </c>
      <c r="I120" s="77"/>
      <c r="J120" s="77"/>
    </row>
    <row r="121" spans="1:10" s="78" customFormat="1" ht="17.25" customHeight="1">
      <c r="A121" s="81">
        <v>111</v>
      </c>
      <c r="B121" s="92" t="str">
        <f>[1]спецификация!B121</f>
        <v>Маркер перманентный Змм.черный BRAUBERG кругл, наконечн.</v>
      </c>
      <c r="C121" s="66" t="s">
        <v>204</v>
      </c>
      <c r="D121" s="76" t="s">
        <v>197</v>
      </c>
      <c r="E121" s="16" t="s">
        <v>190</v>
      </c>
      <c r="F121" s="27">
        <f>[1]спецификация!D121</f>
        <v>89</v>
      </c>
      <c r="G121" s="88">
        <f>[1]спецификация!F121</f>
        <v>11.17</v>
      </c>
      <c r="H121" s="89">
        <f t="shared" si="1"/>
        <v>994.13</v>
      </c>
      <c r="I121" s="77"/>
      <c r="J121" s="77"/>
    </row>
    <row r="122" spans="1:10" s="78" customFormat="1" ht="30">
      <c r="A122" s="81">
        <v>112</v>
      </c>
      <c r="B122" s="92" t="str">
        <f>[1]спецификация!B122</f>
        <v>Маркер перманентный 1мм, черный, CENTROPEN кругл.</v>
      </c>
      <c r="C122" s="66" t="s">
        <v>204</v>
      </c>
      <c r="D122" s="76" t="s">
        <v>197</v>
      </c>
      <c r="E122" s="16" t="s">
        <v>19</v>
      </c>
      <c r="F122" s="27">
        <f>[1]спецификация!D122</f>
        <v>4</v>
      </c>
      <c r="G122" s="88">
        <f>[1]спецификация!F122</f>
        <v>25.4</v>
      </c>
      <c r="H122" s="89">
        <f t="shared" si="1"/>
        <v>101.6</v>
      </c>
      <c r="I122" s="77"/>
      <c r="J122" s="77"/>
    </row>
    <row r="123" spans="1:10" s="78" customFormat="1" ht="21" customHeight="1">
      <c r="A123" s="81">
        <v>113</v>
      </c>
      <c r="B123" s="92" t="str">
        <f>[1]спецификация!B123</f>
        <v>Грифели 0,5мм д/мех. кар. BRAUBERG "Black Jack" Hi-Polymer, H</v>
      </c>
      <c r="C123" s="66" t="s">
        <v>204</v>
      </c>
      <c r="D123" s="76" t="s">
        <v>197</v>
      </c>
      <c r="E123" s="16" t="s">
        <v>19</v>
      </c>
      <c r="F123" s="27">
        <f>[1]спецификация!D123</f>
        <v>164</v>
      </c>
      <c r="G123" s="88">
        <f>[1]спецификация!F123</f>
        <v>11.4</v>
      </c>
      <c r="H123" s="89">
        <f t="shared" si="1"/>
        <v>1869.6000000000001</v>
      </c>
      <c r="I123" s="77"/>
      <c r="J123" s="77"/>
    </row>
    <row r="124" spans="1:10" s="78" customFormat="1" ht="30">
      <c r="A124" s="81">
        <v>114</v>
      </c>
      <c r="B124" s="92" t="str">
        <f>[1]спецификация!B124</f>
        <v>Карандаши цветные 12цв/уп 2+2 "Сказочный мир"</v>
      </c>
      <c r="C124" s="66" t="s">
        <v>204</v>
      </c>
      <c r="D124" s="76" t="s">
        <v>197</v>
      </c>
      <c r="E124" s="16" t="s">
        <v>123</v>
      </c>
      <c r="F124" s="27">
        <f>[1]спецификация!D124</f>
        <v>8</v>
      </c>
      <c r="G124" s="88">
        <f>[1]спецификация!F124</f>
        <v>46.87</v>
      </c>
      <c r="H124" s="89">
        <f t="shared" si="1"/>
        <v>374.96</v>
      </c>
      <c r="I124" s="77"/>
      <c r="J124" s="77"/>
    </row>
    <row r="125" spans="1:10" s="78" customFormat="1" ht="30">
      <c r="A125" s="81">
        <v>115</v>
      </c>
      <c r="B125" s="92" t="str">
        <f>[1]спецификация!B125</f>
        <v>Карандаш чернографит. BRAUBERG "Fine Line", 2Н - 2В,черн</v>
      </c>
      <c r="C125" s="66" t="s">
        <v>204</v>
      </c>
      <c r="D125" s="76" t="s">
        <v>197</v>
      </c>
      <c r="E125" s="16" t="s">
        <v>191</v>
      </c>
      <c r="F125" s="27">
        <f>[1]спецификация!D125</f>
        <v>54</v>
      </c>
      <c r="G125" s="88">
        <f>[1]спецификация!F125</f>
        <v>33.770000000000003</v>
      </c>
      <c r="H125" s="89">
        <f t="shared" si="1"/>
        <v>1823.5800000000002</v>
      </c>
      <c r="I125" s="77"/>
      <c r="J125" s="77"/>
    </row>
    <row r="126" spans="1:10" s="78" customFormat="1" ht="31.5">
      <c r="A126" s="81">
        <v>116</v>
      </c>
      <c r="B126" s="92" t="str">
        <f>[1]спецификация!B126</f>
        <v>Кнопки силовые-гвоздики (50шт/уп) SPONSOR пластик бокс SPP01P</v>
      </c>
      <c r="C126" s="66" t="s">
        <v>204</v>
      </c>
      <c r="D126" s="76" t="s">
        <v>197</v>
      </c>
      <c r="E126" s="16" t="s">
        <v>123</v>
      </c>
      <c r="F126" s="27">
        <f>[1]спецификация!D126</f>
        <v>1</v>
      </c>
      <c r="G126" s="88">
        <f>[1]спецификация!F126</f>
        <v>22</v>
      </c>
      <c r="H126" s="89">
        <f t="shared" si="1"/>
        <v>22</v>
      </c>
      <c r="I126" s="77"/>
      <c r="J126" s="77"/>
    </row>
    <row r="127" spans="1:10" s="78" customFormat="1" ht="30">
      <c r="A127" s="81">
        <v>117</v>
      </c>
      <c r="B127" s="92" t="str">
        <f>[1]спецификация!B127</f>
        <v>Штрих+разбавитель BRAUBERG (набор)</v>
      </c>
      <c r="C127" s="66" t="s">
        <v>204</v>
      </c>
      <c r="D127" s="76" t="s">
        <v>197</v>
      </c>
      <c r="E127" s="16" t="s">
        <v>19</v>
      </c>
      <c r="F127" s="27">
        <f>[1]спецификация!D127</f>
        <v>26</v>
      </c>
      <c r="G127" s="88">
        <f>[1]спецификация!F127</f>
        <v>46.43</v>
      </c>
      <c r="H127" s="89">
        <f t="shared" si="1"/>
        <v>1207.18</v>
      </c>
      <c r="I127" s="77"/>
      <c r="J127" s="77"/>
    </row>
    <row r="128" spans="1:10" s="78" customFormat="1" ht="30">
      <c r="A128" s="81">
        <v>118</v>
      </c>
      <c r="B128" s="92" t="str">
        <f>[1]спецификация!B128</f>
        <v>Магниты (6щт/уп) 20мм INDEX, в блистере</v>
      </c>
      <c r="C128" s="66" t="s">
        <v>204</v>
      </c>
      <c r="D128" s="76" t="s">
        <v>197</v>
      </c>
      <c r="E128" s="16" t="s">
        <v>19</v>
      </c>
      <c r="F128" s="27">
        <f>[1]спецификация!D128</f>
        <v>13</v>
      </c>
      <c r="G128" s="88">
        <f>[1]спецификация!F128</f>
        <v>30.1</v>
      </c>
      <c r="H128" s="89">
        <f t="shared" si="1"/>
        <v>391.3</v>
      </c>
      <c r="I128" s="77"/>
      <c r="J128" s="77"/>
    </row>
    <row r="129" spans="1:10" s="78" customFormat="1" ht="30">
      <c r="A129" s="81">
        <v>119</v>
      </c>
      <c r="B129" s="92" t="str">
        <f>[1]спецификация!B129</f>
        <v>Магниты (бшт/уп) 30мм Attache</v>
      </c>
      <c r="C129" s="66" t="s">
        <v>204</v>
      </c>
      <c r="D129" s="76" t="s">
        <v>197</v>
      </c>
      <c r="E129" s="84" t="s">
        <v>123</v>
      </c>
      <c r="F129" s="27">
        <f>[1]спецификация!D129</f>
        <v>1</v>
      </c>
      <c r="G129" s="88">
        <f>[1]спецификация!F129</f>
        <v>56.83</v>
      </c>
      <c r="H129" s="89">
        <f t="shared" si="1"/>
        <v>56.83</v>
      </c>
      <c r="I129" s="77"/>
      <c r="J129" s="77"/>
    </row>
    <row r="130" spans="1:10" s="78" customFormat="1" ht="30">
      <c r="A130" s="81">
        <v>120</v>
      </c>
      <c r="B130" s="92" t="str">
        <f>[1]спецификация!B130</f>
        <v>Маркер текстовыделитель 1-4мм, (4цв/наб) LAMARK</v>
      </c>
      <c r="C130" s="66" t="s">
        <v>204</v>
      </c>
      <c r="D130" s="76" t="s">
        <v>197</v>
      </c>
      <c r="E130" s="16" t="s">
        <v>191</v>
      </c>
      <c r="F130" s="27">
        <f>[1]спецификация!D130</f>
        <v>165</v>
      </c>
      <c r="G130" s="88">
        <f>[1]спецификация!F130</f>
        <v>67.569999999999993</v>
      </c>
      <c r="H130" s="89">
        <f t="shared" si="1"/>
        <v>11149.05</v>
      </c>
      <c r="I130" s="77"/>
      <c r="J130" s="77"/>
    </row>
    <row r="131" spans="1:10" s="78" customFormat="1" ht="30">
      <c r="A131" s="81">
        <v>121</v>
      </c>
      <c r="B131" s="92" t="str">
        <f>[1]спецификация!B131</f>
        <v>Фломастеры 6 цветов/уп BRAUBERG (Морские истории), вент, колп</v>
      </c>
      <c r="C131" s="66" t="s">
        <v>204</v>
      </c>
      <c r="D131" s="76" t="s">
        <v>197</v>
      </c>
      <c r="E131" s="16" t="s">
        <v>19</v>
      </c>
      <c r="F131" s="27">
        <f>[1]спецификация!D131</f>
        <v>35</v>
      </c>
      <c r="G131" s="88">
        <f>[1]спецификация!F131</f>
        <v>22</v>
      </c>
      <c r="H131" s="89">
        <f t="shared" si="1"/>
        <v>770</v>
      </c>
      <c r="I131" s="77"/>
      <c r="J131" s="77"/>
    </row>
    <row r="132" spans="1:10" s="78" customFormat="1" ht="30">
      <c r="A132" s="81">
        <v>122</v>
      </c>
      <c r="B132" s="92" t="str">
        <f>[1]спецификация!B132</f>
        <v>Лоток вертикальный BRAUBERG 85мм .черный</v>
      </c>
      <c r="C132" s="66" t="s">
        <v>204</v>
      </c>
      <c r="D132" s="76" t="s">
        <v>197</v>
      </c>
      <c r="E132" s="16" t="s">
        <v>19</v>
      </c>
      <c r="F132" s="27">
        <f>[1]спецификация!D132</f>
        <v>46</v>
      </c>
      <c r="G132" s="88">
        <f>[1]спецификация!F132</f>
        <v>130.72999999999999</v>
      </c>
      <c r="H132" s="89">
        <f t="shared" si="1"/>
        <v>6013.58</v>
      </c>
      <c r="I132" s="77"/>
      <c r="J132" s="77"/>
    </row>
    <row r="133" spans="1:10" s="78" customFormat="1" ht="30">
      <c r="A133" s="81">
        <v>123</v>
      </c>
      <c r="B133" s="92" t="str">
        <f>[1]спецификация!B133</f>
        <v>Лоток 3-х секционный настенный Attache А4, дымчатый</v>
      </c>
      <c r="C133" s="66" t="s">
        <v>204</v>
      </c>
      <c r="D133" s="76" t="s">
        <v>197</v>
      </c>
      <c r="E133" s="16" t="s">
        <v>19</v>
      </c>
      <c r="F133" s="27">
        <f>[1]спецификация!D133</f>
        <v>5</v>
      </c>
      <c r="G133" s="88">
        <f>[1]спецификация!F133</f>
        <v>616.5</v>
      </c>
      <c r="H133" s="89">
        <f t="shared" si="1"/>
        <v>3082.5</v>
      </c>
      <c r="I133" s="77"/>
      <c r="J133" s="77"/>
    </row>
    <row r="134" spans="1:10" s="78" customFormat="1" ht="30">
      <c r="A134" s="81">
        <v>124</v>
      </c>
      <c r="B134" s="92" t="str">
        <f>[1]спецификация!B134</f>
        <v>Ножницы 140мм BRAUBERG "SOFT GRIP" серо-зелёные, в карт.</v>
      </c>
      <c r="C134" s="66" t="s">
        <v>204</v>
      </c>
      <c r="D134" s="76" t="s">
        <v>197</v>
      </c>
      <c r="E134" s="16" t="s">
        <v>19</v>
      </c>
      <c r="F134" s="27">
        <f>[1]спецификация!D134</f>
        <v>10</v>
      </c>
      <c r="G134" s="88">
        <f>[1]спецификация!F134</f>
        <v>32.9</v>
      </c>
      <c r="H134" s="89">
        <f t="shared" si="1"/>
        <v>329</v>
      </c>
      <c r="I134" s="77"/>
      <c r="J134" s="77"/>
    </row>
    <row r="135" spans="1:10" s="78" customFormat="1" ht="30">
      <c r="A135" s="81">
        <v>125</v>
      </c>
      <c r="B135" s="92" t="str">
        <f>[1]спецификация!B135</f>
        <v>Ножницы 250мм, цв. ручек янтарный"С06728"</v>
      </c>
      <c r="C135" s="66" t="s">
        <v>204</v>
      </c>
      <c r="D135" s="76" t="s">
        <v>197</v>
      </c>
      <c r="E135" s="16" t="s">
        <v>19</v>
      </c>
      <c r="F135" s="27">
        <f>[1]спецификация!D135</f>
        <v>82</v>
      </c>
      <c r="G135" s="88">
        <f>[1]спецификация!F135</f>
        <v>106.73</v>
      </c>
      <c r="H135" s="89">
        <f t="shared" si="1"/>
        <v>8751.86</v>
      </c>
      <c r="I135" s="77"/>
      <c r="J135" s="77"/>
    </row>
    <row r="136" spans="1:10" s="78" customFormat="1" ht="30">
      <c r="A136" s="81">
        <v>126</v>
      </c>
      <c r="B136" s="92" t="str">
        <f>[1]спецификация!B136</f>
        <v>Нумератор ручной 8-и раз. высота шрифта 5мм 05008 (аналог 1558</v>
      </c>
      <c r="C136" s="66" t="s">
        <v>204</v>
      </c>
      <c r="D136" s="76" t="s">
        <v>197</v>
      </c>
      <c r="E136" s="16" t="s">
        <v>19</v>
      </c>
      <c r="F136" s="27">
        <f>[1]спецификация!D136</f>
        <v>1</v>
      </c>
      <c r="G136" s="88">
        <f>[1]спецификация!F136</f>
        <v>395.23</v>
      </c>
      <c r="H136" s="89">
        <f t="shared" si="1"/>
        <v>395.23</v>
      </c>
      <c r="I136" s="77"/>
      <c r="J136" s="77"/>
    </row>
    <row r="137" spans="1:10" s="78" customFormat="1" ht="30">
      <c r="A137" s="81">
        <v>127</v>
      </c>
      <c r="B137" s="92" t="str">
        <f>[1]спецификация!B137</f>
        <v>Обложка для термопереплета ProMEGA Office 1.5 мм белые</v>
      </c>
      <c r="C137" s="66" t="s">
        <v>204</v>
      </c>
      <c r="D137" s="76" t="s">
        <v>197</v>
      </c>
      <c r="E137" s="16" t="s">
        <v>19</v>
      </c>
      <c r="F137" s="27">
        <f>[1]спецификация!D137</f>
        <v>3</v>
      </c>
      <c r="G137" s="88">
        <f>[1]спецификация!F137</f>
        <v>2196.9699999999998</v>
      </c>
      <c r="H137" s="89">
        <f t="shared" si="1"/>
        <v>6590.91</v>
      </c>
      <c r="I137" s="77"/>
      <c r="J137" s="77"/>
    </row>
    <row r="138" spans="1:10" s="78" customFormat="1" ht="30">
      <c r="A138" s="81">
        <v>128</v>
      </c>
      <c r="B138" s="92" t="str">
        <f>[1]спецификация!B138</f>
        <v>Обложка для переплета A3 (100л/уп) 230 г, черная (под кожу)</v>
      </c>
      <c r="C138" s="66" t="s">
        <v>204</v>
      </c>
      <c r="D138" s="76" t="s">
        <v>197</v>
      </c>
      <c r="E138" s="16" t="s">
        <v>19</v>
      </c>
      <c r="F138" s="27">
        <f>[1]спецификация!D138</f>
        <v>1</v>
      </c>
      <c r="G138" s="88">
        <f>[1]спецификация!F138</f>
        <v>608.63</v>
      </c>
      <c r="H138" s="89">
        <f t="shared" si="1"/>
        <v>608.63</v>
      </c>
      <c r="I138" s="77"/>
      <c r="J138" s="77"/>
    </row>
    <row r="139" spans="1:10" s="78" customFormat="1" ht="30">
      <c r="A139" s="81">
        <v>129</v>
      </c>
      <c r="B139" s="92" t="str">
        <f>[1]спецификация!B139</f>
        <v>Обложка для переплета А4 (100л/уп) 230 г/кв.м, картон под кожу,</v>
      </c>
      <c r="C139" s="66" t="s">
        <v>204</v>
      </c>
      <c r="D139" s="76" t="s">
        <v>197</v>
      </c>
      <c r="E139" s="16" t="s">
        <v>19</v>
      </c>
      <c r="F139" s="27">
        <f>[1]спецификация!D139</f>
        <v>60</v>
      </c>
      <c r="G139" s="88">
        <f>[1]спецификация!F139</f>
        <v>303.63</v>
      </c>
      <c r="H139" s="89">
        <f t="shared" si="1"/>
        <v>18217.8</v>
      </c>
      <c r="I139" s="77"/>
      <c r="J139" s="77"/>
    </row>
    <row r="140" spans="1:10" s="78" customFormat="1" ht="30">
      <c r="A140" s="81">
        <v>130</v>
      </c>
      <c r="B140" s="92" t="str">
        <f>[1]спецификация!B140</f>
        <v>Обложка для переплета А4 (100л/уп) 0,15мм (пласт., прозрачный)</v>
      </c>
      <c r="C140" s="66" t="s">
        <v>204</v>
      </c>
      <c r="D140" s="76" t="s">
        <v>197</v>
      </c>
      <c r="E140" s="16" t="s">
        <v>19</v>
      </c>
      <c r="F140" s="27">
        <f>[1]спецификация!D140</f>
        <v>15</v>
      </c>
      <c r="G140" s="88">
        <f>[1]спецификация!F140</f>
        <v>363.03</v>
      </c>
      <c r="H140" s="89">
        <f t="shared" si="1"/>
        <v>5445.45</v>
      </c>
      <c r="I140" s="77"/>
      <c r="J140" s="77"/>
    </row>
    <row r="141" spans="1:10" s="78" customFormat="1" ht="30">
      <c r="A141" s="81">
        <v>131</v>
      </c>
      <c r="B141" s="92" t="str">
        <f>[1]спецификация!B141</f>
        <v>Обложка для переплета А4 (100л/уп) 0,2мм (пласт.,прозр)</v>
      </c>
      <c r="C141" s="66" t="s">
        <v>204</v>
      </c>
      <c r="D141" s="76" t="s">
        <v>197</v>
      </c>
      <c r="E141" s="16" t="s">
        <v>191</v>
      </c>
      <c r="F141" s="27">
        <f>[1]спецификация!D141</f>
        <v>40</v>
      </c>
      <c r="G141" s="88">
        <f>[1]спецификация!F141</f>
        <v>493.1</v>
      </c>
      <c r="H141" s="89">
        <f t="shared" ref="H141:H204" si="2">PRODUCT(F141,G141)</f>
        <v>19724</v>
      </c>
      <c r="I141" s="77"/>
      <c r="J141" s="77"/>
    </row>
    <row r="142" spans="1:10" s="78" customFormat="1" ht="30">
      <c r="A142" s="81">
        <v>132</v>
      </c>
      <c r="B142" s="92" t="str">
        <f>[1]спецификация!B142</f>
        <v>Обложка для переплета A3 (100л/уп) 0,2мм (пласт.,прозр)</v>
      </c>
      <c r="C142" s="66" t="s">
        <v>204</v>
      </c>
      <c r="D142" s="76" t="s">
        <v>197</v>
      </c>
      <c r="E142" s="16" t="s">
        <v>19</v>
      </c>
      <c r="F142" s="27">
        <f>[1]спецификация!D142</f>
        <v>1</v>
      </c>
      <c r="G142" s="88">
        <f>[1]спецификация!F142</f>
        <v>2159.17</v>
      </c>
      <c r="H142" s="89">
        <f t="shared" si="2"/>
        <v>2159.17</v>
      </c>
      <c r="I142" s="77"/>
      <c r="J142" s="77"/>
    </row>
    <row r="143" spans="1:10" s="78" customFormat="1" ht="30">
      <c r="A143" s="81">
        <v>133</v>
      </c>
      <c r="B143" s="92" t="str">
        <f>[1]спецификация!B143</f>
        <v>Набор настольный STAFF на 11 предметов</v>
      </c>
      <c r="C143" s="66" t="s">
        <v>204</v>
      </c>
      <c r="D143" s="76" t="s">
        <v>197</v>
      </c>
      <c r="E143" s="16" t="s">
        <v>190</v>
      </c>
      <c r="F143" s="27">
        <f>[1]спецификация!D143</f>
        <v>30</v>
      </c>
      <c r="G143" s="88">
        <f>[1]спецификация!F143</f>
        <v>179.4</v>
      </c>
      <c r="H143" s="89">
        <f t="shared" si="2"/>
        <v>5382</v>
      </c>
      <c r="I143" s="77"/>
      <c r="J143" s="77"/>
    </row>
    <row r="144" spans="1:10" s="78" customFormat="1" ht="30">
      <c r="A144" s="81">
        <v>134</v>
      </c>
      <c r="B144" s="92" t="str">
        <f>[1]спецификация!B144</f>
        <v>Пакет почтовый из 3-х сл.п/э 229x324 стрип Фин 500шт/уп</v>
      </c>
      <c r="C144" s="66" t="s">
        <v>204</v>
      </c>
      <c r="D144" s="76" t="s">
        <v>197</v>
      </c>
      <c r="E144" s="16" t="s">
        <v>192</v>
      </c>
      <c r="F144" s="27">
        <f>[1]спецификация!D144</f>
        <v>500</v>
      </c>
      <c r="G144" s="88">
        <f>[1]спецификация!F144</f>
        <v>15.7</v>
      </c>
      <c r="H144" s="89">
        <f t="shared" si="2"/>
        <v>7850</v>
      </c>
      <c r="I144" s="77"/>
      <c r="J144" s="77"/>
    </row>
    <row r="145" spans="1:10" s="78" customFormat="1" ht="21.75" customHeight="1">
      <c r="A145" s="81">
        <v>135</v>
      </c>
      <c r="B145" s="92" t="str">
        <f>[1]спецификация!B145</f>
        <v>Пакет почтовый из 3-х сл.п/э 280x380 стрип "Почта России" "Куда</v>
      </c>
      <c r="C145" s="66" t="s">
        <v>204</v>
      </c>
      <c r="D145" s="76" t="s">
        <v>197</v>
      </c>
      <c r="E145" s="16" t="s">
        <v>19</v>
      </c>
      <c r="F145" s="27">
        <f>[1]спецификация!D145</f>
        <v>450</v>
      </c>
      <c r="G145" s="88">
        <f>[1]спецификация!F145</f>
        <v>18.63</v>
      </c>
      <c r="H145" s="89">
        <f t="shared" si="2"/>
        <v>8383.5</v>
      </c>
      <c r="I145" s="77"/>
      <c r="J145" s="77"/>
    </row>
    <row r="146" spans="1:10" s="78" customFormat="1" ht="30">
      <c r="A146" s="81">
        <v>136</v>
      </c>
      <c r="B146" s="92" t="str">
        <f>[1]спецификация!B146</f>
        <v>Пакет почтовый из 3-х сл.п/э 360x500 стрип</v>
      </c>
      <c r="C146" s="66" t="s">
        <v>204</v>
      </c>
      <c r="D146" s="76" t="s">
        <v>197</v>
      </c>
      <c r="E146" s="16" t="s">
        <v>188</v>
      </c>
      <c r="F146" s="27">
        <f>[1]спецификация!D146</f>
        <v>100</v>
      </c>
      <c r="G146" s="88">
        <f>[1]спецификация!F146</f>
        <v>32.270000000000003</v>
      </c>
      <c r="H146" s="89">
        <f t="shared" si="2"/>
        <v>3227.0000000000005</v>
      </c>
      <c r="I146" s="77"/>
      <c r="J146" s="77"/>
    </row>
    <row r="147" spans="1:10" s="78" customFormat="1" ht="30">
      <c r="A147" s="81">
        <v>137</v>
      </c>
      <c r="B147" s="92" t="str">
        <f>[1]спецификация!B147</f>
        <v>Папка-уголок ATTACHE жесткая, А4, 0,15мм, прозрачная</v>
      </c>
      <c r="C147" s="66" t="s">
        <v>204</v>
      </c>
      <c r="D147" s="76" t="s">
        <v>197</v>
      </c>
      <c r="E147" s="16" t="s">
        <v>188</v>
      </c>
      <c r="F147" s="27">
        <f>[1]спецификация!D147</f>
        <v>650</v>
      </c>
      <c r="G147" s="88">
        <f>[1]спецификация!F147</f>
        <v>5.7</v>
      </c>
      <c r="H147" s="89">
        <f t="shared" si="2"/>
        <v>3705</v>
      </c>
      <c r="I147" s="77"/>
      <c r="J147" s="77"/>
    </row>
    <row r="148" spans="1:10" s="78" customFormat="1" ht="30">
      <c r="A148" s="81">
        <v>138</v>
      </c>
      <c r="B148" s="92" t="str">
        <f>[1]спецификация!B148</f>
        <v>Папка адресная "50 лет " А4, бумвинил, красная</v>
      </c>
      <c r="C148" s="66" t="s">
        <v>204</v>
      </c>
      <c r="D148" s="76" t="s">
        <v>197</v>
      </c>
      <c r="E148" s="16" t="s">
        <v>188</v>
      </c>
      <c r="F148" s="27">
        <f>[1]спецификация!D148</f>
        <v>2</v>
      </c>
      <c r="G148" s="88">
        <f>[1]спецификация!F148</f>
        <v>92.37</v>
      </c>
      <c r="H148" s="89">
        <f t="shared" si="2"/>
        <v>184.74</v>
      </c>
      <c r="I148" s="77"/>
      <c r="J148" s="77"/>
    </row>
    <row r="149" spans="1:10" s="78" customFormat="1" ht="30">
      <c r="A149" s="81">
        <v>139</v>
      </c>
      <c r="B149" s="92" t="str">
        <f>[1]спецификация!B149</f>
        <v>Папка адресная "55 лет" А4, бумвинил в индивидуальной упаковке</v>
      </c>
      <c r="C149" s="66" t="s">
        <v>204</v>
      </c>
      <c r="D149" s="76" t="s">
        <v>197</v>
      </c>
      <c r="E149" s="16" t="s">
        <v>189</v>
      </c>
      <c r="F149" s="27">
        <f>[1]спецификация!D149</f>
        <v>3</v>
      </c>
      <c r="G149" s="88">
        <f>[1]спецификация!F149</f>
        <v>93.73</v>
      </c>
      <c r="H149" s="89">
        <f t="shared" si="2"/>
        <v>281.19</v>
      </c>
      <c r="I149" s="77"/>
      <c r="J149" s="77"/>
    </row>
    <row r="150" spans="1:10" s="78" customFormat="1" ht="30">
      <c r="A150" s="81">
        <v>140</v>
      </c>
      <c r="B150" s="92" t="str">
        <f>[1]спецификация!B150</f>
        <v>Папка адресная "60 лет" бумвинил 225*310 мм бордо</v>
      </c>
      <c r="C150" s="66" t="s">
        <v>204</v>
      </c>
      <c r="D150" s="76" t="s">
        <v>197</v>
      </c>
      <c r="E150" s="16" t="s">
        <v>123</v>
      </c>
      <c r="F150" s="27">
        <f>[1]спецификация!D150</f>
        <v>3</v>
      </c>
      <c r="G150" s="88">
        <f>[1]спецификация!F150</f>
        <v>93.73</v>
      </c>
      <c r="H150" s="89">
        <f t="shared" si="2"/>
        <v>281.19</v>
      </c>
      <c r="I150" s="77"/>
      <c r="J150" s="77"/>
    </row>
    <row r="151" spans="1:10" s="78" customFormat="1" ht="18.75" customHeight="1">
      <c r="A151" s="81">
        <v>141</v>
      </c>
      <c r="B151" s="92" t="str">
        <f>[1]спецификация!B151</f>
        <v>Папка с клипом DURABLE 60 листов, А4. цвет в ассортименте</v>
      </c>
      <c r="C151" s="66" t="s">
        <v>204</v>
      </c>
      <c r="D151" s="76" t="s">
        <v>197</v>
      </c>
      <c r="E151" s="16" t="s">
        <v>189</v>
      </c>
      <c r="F151" s="27">
        <f>[1]спецификация!D151</f>
        <v>72</v>
      </c>
      <c r="G151" s="88">
        <f>[1]спецификация!F151</f>
        <v>92.87</v>
      </c>
      <c r="H151" s="89">
        <f t="shared" si="2"/>
        <v>6686.64</v>
      </c>
      <c r="I151" s="77"/>
      <c r="J151" s="77"/>
    </row>
    <row r="152" spans="1:10" s="78" customFormat="1" ht="30">
      <c r="A152" s="81">
        <v>142</v>
      </c>
      <c r="B152" s="92" t="str">
        <f>[1]спецификация!B152</f>
        <v>Папка с клипом BANTEX 30 листов пластиковая А4, красная</v>
      </c>
      <c r="C152" s="66" t="s">
        <v>204</v>
      </c>
      <c r="D152" s="76" t="s">
        <v>197</v>
      </c>
      <c r="E152" s="16" t="s">
        <v>189</v>
      </c>
      <c r="F152" s="27">
        <f>[1]спецификация!D152</f>
        <v>62</v>
      </c>
      <c r="G152" s="88">
        <f>[1]спецификация!F152</f>
        <v>53.4</v>
      </c>
      <c r="H152" s="89">
        <f t="shared" si="2"/>
        <v>3310.7999999999997</v>
      </c>
      <c r="I152" s="77"/>
      <c r="J152" s="77"/>
    </row>
    <row r="153" spans="1:10" s="78" customFormat="1" ht="30">
      <c r="A153" s="81">
        <v>143</v>
      </c>
      <c r="B153" s="92" t="str">
        <f>[1]спецификация!B153</f>
        <v>Папка архивная на 2-х завязках 4см (бумвинил)</v>
      </c>
      <c r="C153" s="66" t="s">
        <v>204</v>
      </c>
      <c r="D153" s="76" t="s">
        <v>197</v>
      </c>
      <c r="E153" s="16" t="s">
        <v>189</v>
      </c>
      <c r="F153" s="27">
        <f>[1]спецификация!D153</f>
        <v>137</v>
      </c>
      <c r="G153" s="88">
        <f>[1]спецификация!F153</f>
        <v>101.3</v>
      </c>
      <c r="H153" s="89">
        <f t="shared" si="2"/>
        <v>13878.1</v>
      </c>
      <c r="I153" s="77"/>
      <c r="J153" s="77"/>
    </row>
    <row r="154" spans="1:10" s="78" customFormat="1" ht="21" customHeight="1">
      <c r="A154" s="81">
        <v>144</v>
      </c>
      <c r="B154" s="92" t="str">
        <f>[1]спецификация!B154</f>
        <v>Папка архивная на 2-х завязках 8см, "Дело" бумвинил, А4"С02910"</v>
      </c>
      <c r="C154" s="66" t="s">
        <v>204</v>
      </c>
      <c r="D154" s="76" t="s">
        <v>197</v>
      </c>
      <c r="E154" s="16" t="s">
        <v>123</v>
      </c>
      <c r="F154" s="27">
        <f>[1]спецификация!D154</f>
        <v>205</v>
      </c>
      <c r="G154" s="88">
        <f>[1]спецификация!F154</f>
        <v>108.43</v>
      </c>
      <c r="H154" s="89">
        <f t="shared" si="2"/>
        <v>22228.15</v>
      </c>
      <c r="I154" s="77"/>
      <c r="J154" s="77"/>
    </row>
    <row r="155" spans="1:10" s="78" customFormat="1" ht="19.5" customHeight="1">
      <c r="A155" s="81">
        <v>145</v>
      </c>
      <c r="B155" s="92" t="str">
        <f>[1]спецификация!B155</f>
        <v>Папка архивная на 2-х завязках "Дело" с расширением до 40 мм,</v>
      </c>
      <c r="C155" s="66" t="s">
        <v>204</v>
      </c>
      <c r="D155" s="76" t="s">
        <v>197</v>
      </c>
      <c r="E155" s="16" t="s">
        <v>189</v>
      </c>
      <c r="F155" s="27">
        <f>[1]спецификация!D155</f>
        <v>30</v>
      </c>
      <c r="G155" s="88">
        <f>[1]спецификация!F155</f>
        <v>20.6</v>
      </c>
      <c r="H155" s="89">
        <f t="shared" si="2"/>
        <v>618</v>
      </c>
      <c r="I155" s="77"/>
      <c r="J155" s="77"/>
    </row>
    <row r="156" spans="1:10" s="78" customFormat="1" ht="22.5" customHeight="1">
      <c r="A156" s="81">
        <v>146</v>
      </c>
      <c r="B156" s="92" t="str">
        <f>[1]спецификация!B156</f>
        <v>Папка на 2х кольцах 21 мм корешок,BRAUBERG "Бюджет" пластик</v>
      </c>
      <c r="C156" s="66" t="s">
        <v>204</v>
      </c>
      <c r="D156" s="76" t="s">
        <v>197</v>
      </c>
      <c r="E156" s="16" t="s">
        <v>190</v>
      </c>
      <c r="F156" s="27">
        <f>[1]спецификация!D156</f>
        <v>140</v>
      </c>
      <c r="G156" s="88">
        <f>[1]спецификация!F156</f>
        <v>40.07</v>
      </c>
      <c r="H156" s="89">
        <f t="shared" si="2"/>
        <v>5609.8</v>
      </c>
      <c r="I156" s="77"/>
      <c r="J156" s="77"/>
    </row>
    <row r="157" spans="1:10" s="78" customFormat="1" ht="31.5">
      <c r="A157" s="81">
        <v>147</v>
      </c>
      <c r="B157" s="92" t="str">
        <f>[1]спецификация!B157</f>
        <v>Папка на 2х кольцах 35 мм корешок, BANTEX 1300-01 картон/пвх, А5</v>
      </c>
      <c r="C157" s="66" t="s">
        <v>204</v>
      </c>
      <c r="D157" s="76" t="s">
        <v>197</v>
      </c>
      <c r="E157" s="16" t="s">
        <v>19</v>
      </c>
      <c r="F157" s="27">
        <f>[1]спецификация!D157</f>
        <v>2</v>
      </c>
      <c r="G157" s="88">
        <f>[1]спецификация!F157</f>
        <v>100.03</v>
      </c>
      <c r="H157" s="89">
        <f t="shared" si="2"/>
        <v>200.06</v>
      </c>
      <c r="I157" s="77"/>
      <c r="J157" s="77"/>
    </row>
    <row r="158" spans="1:10" s="78" customFormat="1" ht="30">
      <c r="A158" s="81">
        <v>148</v>
      </c>
      <c r="B158" s="92" t="str">
        <f>[1]спецификация!B158</f>
        <v>Папка на 4х кольцах, 27мм корешок, пластик 0,70мм, с карманом. А4</v>
      </c>
      <c r="C158" s="66" t="s">
        <v>204</v>
      </c>
      <c r="D158" s="76" t="s">
        <v>197</v>
      </c>
      <c r="E158" s="16" t="s">
        <v>19</v>
      </c>
      <c r="F158" s="27">
        <f>[1]спецификация!D158</f>
        <v>15</v>
      </c>
      <c r="G158" s="88">
        <f>[1]спецификация!F158</f>
        <v>61.53</v>
      </c>
      <c r="H158" s="89">
        <f t="shared" si="2"/>
        <v>922.95</v>
      </c>
      <c r="I158" s="77"/>
      <c r="J158" s="77"/>
    </row>
    <row r="159" spans="1:10" s="78" customFormat="1" ht="22.5" customHeight="1">
      <c r="A159" s="81">
        <v>149</v>
      </c>
      <c r="B159" s="92" t="str">
        <f>[1]спецификация!B159</f>
        <v>Папка на 4х кольцах. 32мм корешок, ATTACHE F504/07, пластик</v>
      </c>
      <c r="C159" s="66" t="s">
        <v>204</v>
      </c>
      <c r="D159" s="76" t="s">
        <v>197</v>
      </c>
      <c r="E159" s="16" t="s">
        <v>123</v>
      </c>
      <c r="F159" s="27">
        <f>[1]спецификация!D159</f>
        <v>96</v>
      </c>
      <c r="G159" s="88">
        <f>[1]спецификация!F159</f>
        <v>63.03</v>
      </c>
      <c r="H159" s="89">
        <f t="shared" si="2"/>
        <v>6050.88</v>
      </c>
      <c r="I159" s="77"/>
      <c r="J159" s="77"/>
    </row>
    <row r="160" spans="1:10" s="78" customFormat="1" ht="31.5">
      <c r="A160" s="81">
        <v>150</v>
      </c>
      <c r="B160" s="92" t="str">
        <f>[1]спецификация!B160</f>
        <v>Папка на 4х кольцах, 27 мм корешок, пластик 0,70мм, с карманом, А4</v>
      </c>
      <c r="C160" s="66" t="s">
        <v>204</v>
      </c>
      <c r="D160" s="76" t="s">
        <v>197</v>
      </c>
      <c r="E160" s="16" t="s">
        <v>191</v>
      </c>
      <c r="F160" s="27">
        <f>[1]спецификация!D160</f>
        <v>15</v>
      </c>
      <c r="G160" s="88">
        <f>[1]спецификация!F160</f>
        <v>61.53</v>
      </c>
      <c r="H160" s="89">
        <f t="shared" si="2"/>
        <v>922.95</v>
      </c>
      <c r="I160" s="77"/>
      <c r="J160" s="77"/>
    </row>
    <row r="161" spans="1:10" s="78" customFormat="1" ht="30">
      <c r="A161" s="81">
        <v>151</v>
      </c>
      <c r="B161" s="92" t="str">
        <f>[1]спецификация!B161</f>
        <v>Папка архивная на 2-х завязках 220гр/м2 SFTS</v>
      </c>
      <c r="C161" s="66" t="s">
        <v>204</v>
      </c>
      <c r="D161" s="76" t="s">
        <v>197</v>
      </c>
      <c r="E161" s="16" t="s">
        <v>123</v>
      </c>
      <c r="F161" s="86">
        <f>[1]спецификация!D161</f>
        <v>105</v>
      </c>
      <c r="G161" s="88">
        <f>[1]спецификация!F161</f>
        <v>7.83</v>
      </c>
      <c r="H161" s="89">
        <f t="shared" si="2"/>
        <v>822.15</v>
      </c>
      <c r="I161" s="77"/>
      <c r="J161" s="77"/>
    </row>
    <row r="162" spans="1:10" s="78" customFormat="1" ht="20.25" customHeight="1">
      <c r="A162" s="81">
        <v>152</v>
      </c>
      <c r="B162" s="92" t="str">
        <f>[1]спецификация!B162</f>
        <v>Папка на молнии Sponsor прозрачная, без кармана, ассорти, ф.А4</v>
      </c>
      <c r="C162" s="66" t="s">
        <v>204</v>
      </c>
      <c r="D162" s="76" t="s">
        <v>197</v>
      </c>
      <c r="E162" s="16" t="s">
        <v>19</v>
      </c>
      <c r="F162" s="86">
        <f>[1]спецификация!D162</f>
        <v>180</v>
      </c>
      <c r="G162" s="88">
        <f>[1]спецификация!F162</f>
        <v>17.03</v>
      </c>
      <c r="H162" s="89">
        <f t="shared" si="2"/>
        <v>3065.4</v>
      </c>
      <c r="I162" s="77"/>
      <c r="J162" s="77"/>
    </row>
    <row r="163" spans="1:10" s="78" customFormat="1" ht="21" customHeight="1">
      <c r="A163" s="81">
        <v>153</v>
      </c>
      <c r="B163" s="92" t="str">
        <f>[1]спецификация!B163</f>
        <v>Папка на молнии Sponsor прозрачная, без кармана, ассорти, ф.А5,</v>
      </c>
      <c r="C163" s="66" t="s">
        <v>204</v>
      </c>
      <c r="D163" s="76" t="s">
        <v>197</v>
      </c>
      <c r="E163" s="16" t="s">
        <v>19</v>
      </c>
      <c r="F163" s="86">
        <f>[1]спецификация!D163</f>
        <v>92</v>
      </c>
      <c r="G163" s="88">
        <f>[1]спецификация!F163</f>
        <v>11.13</v>
      </c>
      <c r="H163" s="89">
        <f t="shared" si="2"/>
        <v>1023.96</v>
      </c>
      <c r="I163" s="77"/>
      <c r="J163" s="77"/>
    </row>
    <row r="164" spans="1:10" s="78" customFormat="1" ht="30">
      <c r="A164" s="81">
        <v>154</v>
      </c>
      <c r="B164" s="92" t="str">
        <f>[1]спецификация!B164</f>
        <v>Папка на резинках 15мм непрозрачный пластик. А4, 0,40 мм красная</v>
      </c>
      <c r="C164" s="66" t="s">
        <v>204</v>
      </c>
      <c r="D164" s="76" t="s">
        <v>197</v>
      </c>
      <c r="E164" s="84" t="s">
        <v>123</v>
      </c>
      <c r="F164" s="86">
        <f>[1]спецификация!D164</f>
        <v>160</v>
      </c>
      <c r="G164" s="88">
        <f>[1]спецификация!F164</f>
        <v>32.369999999999997</v>
      </c>
      <c r="H164" s="89">
        <f t="shared" si="2"/>
        <v>5179.2</v>
      </c>
      <c r="I164" s="77"/>
      <c r="J164" s="77"/>
    </row>
    <row r="165" spans="1:10" s="78" customFormat="1" ht="18" customHeight="1">
      <c r="A165" s="81">
        <v>155</v>
      </c>
      <c r="B165" s="92" t="str">
        <f>[1]спецификация!B165</f>
        <v>Папка адресная "Поздравляем", картон, бумвинил, А4, золотое</v>
      </c>
      <c r="C165" s="66" t="s">
        <v>204</v>
      </c>
      <c r="D165" s="76" t="s">
        <v>197</v>
      </c>
      <c r="E165" s="16" t="s">
        <v>191</v>
      </c>
      <c r="F165" s="86">
        <f>[1]спецификация!D165</f>
        <v>14</v>
      </c>
      <c r="G165" s="88">
        <f>[1]спецификация!F165</f>
        <v>93.73</v>
      </c>
      <c r="H165" s="89">
        <f t="shared" si="2"/>
        <v>1312.22</v>
      </c>
      <c r="I165" s="77"/>
      <c r="J165" s="77"/>
    </row>
    <row r="166" spans="1:10" s="78" customFormat="1" ht="30">
      <c r="A166" s="81">
        <v>156</v>
      </c>
      <c r="B166" s="92" t="str">
        <f>[1]спецификация!B166</f>
        <v>Папка на 20 карманов, 0,60мм, А4, серая</v>
      </c>
      <c r="C166" s="66" t="s">
        <v>204</v>
      </c>
      <c r="D166" s="76" t="s">
        <v>197</v>
      </c>
      <c r="E166" s="16" t="s">
        <v>19</v>
      </c>
      <c r="F166" s="86">
        <f>[1]спецификация!D166</f>
        <v>78</v>
      </c>
      <c r="G166" s="88">
        <f>[1]спецификация!F166</f>
        <v>45.17</v>
      </c>
      <c r="H166" s="89">
        <f t="shared" si="2"/>
        <v>3523.26</v>
      </c>
      <c r="I166" s="77"/>
      <c r="J166" s="77"/>
    </row>
    <row r="167" spans="1:10" s="78" customFormat="1" ht="30">
      <c r="A167" s="81">
        <v>157</v>
      </c>
      <c r="B167" s="92" t="str">
        <f>[1]спецификация!B167</f>
        <v>Папка с боковым зажимом пластиковая 0,70мм, А4, с карманом, шир</v>
      </c>
      <c r="C167" s="66" t="s">
        <v>204</v>
      </c>
      <c r="D167" s="76" t="s">
        <v>197</v>
      </c>
      <c r="E167" s="16" t="s">
        <v>19</v>
      </c>
      <c r="F167" s="86">
        <f>[1]спецификация!D167</f>
        <v>234</v>
      </c>
      <c r="G167" s="88">
        <f>[1]спецификация!F167</f>
        <v>40.130000000000003</v>
      </c>
      <c r="H167" s="89">
        <f t="shared" si="2"/>
        <v>9390.42</v>
      </c>
      <c r="I167" s="77"/>
      <c r="J167" s="77"/>
    </row>
    <row r="168" spans="1:10" s="78" customFormat="1" ht="31.5">
      <c r="A168" s="81">
        <v>158</v>
      </c>
      <c r="B168" s="92" t="str">
        <f>[1]спецификация!B168</f>
        <v>Папка-конверт на кнопке А4 проз, пластик, прозрачная до 100 листов</v>
      </c>
      <c r="C168" s="66" t="s">
        <v>204</v>
      </c>
      <c r="D168" s="76" t="s">
        <v>197</v>
      </c>
      <c r="E168" s="16" t="s">
        <v>19</v>
      </c>
      <c r="F168" s="86">
        <f>[1]спецификация!D168</f>
        <v>190</v>
      </c>
      <c r="G168" s="88">
        <f>[1]спецификация!F168</f>
        <v>11.5</v>
      </c>
      <c r="H168" s="89">
        <f t="shared" si="2"/>
        <v>2185</v>
      </c>
      <c r="I168" s="77"/>
      <c r="J168" s="77"/>
    </row>
    <row r="169" spans="1:10" s="78" customFormat="1" ht="30">
      <c r="A169" s="81">
        <v>159</v>
      </c>
      <c r="B169" s="92" t="str">
        <f>[1]спецификация!B169</f>
        <v>Папка-регистратор K-PROFI А4 50мм, черная, мраморная, в</v>
      </c>
      <c r="C169" s="66" t="s">
        <v>204</v>
      </c>
      <c r="D169" s="76" t="s">
        <v>197</v>
      </c>
      <c r="E169" s="16" t="s">
        <v>19</v>
      </c>
      <c r="F169" s="86">
        <f>[1]спецификация!D169</f>
        <v>283</v>
      </c>
      <c r="G169" s="88">
        <f>[1]спецификация!F169</f>
        <v>70.47</v>
      </c>
      <c r="H169" s="89">
        <f t="shared" si="2"/>
        <v>19943.009999999998</v>
      </c>
      <c r="I169" s="77"/>
      <c r="J169" s="77"/>
    </row>
    <row r="170" spans="1:10" s="78" customFormat="1" ht="30">
      <c r="A170" s="81">
        <v>160</v>
      </c>
      <c r="B170" s="92" t="str">
        <f>[1]спецификация!B170</f>
        <v>Папка-регистратор K-PROFI А4 75мм, черная, мраморная, в</v>
      </c>
      <c r="C170" s="66" t="s">
        <v>204</v>
      </c>
      <c r="D170" s="76" t="s">
        <v>197</v>
      </c>
      <c r="E170" s="16" t="s">
        <v>19</v>
      </c>
      <c r="F170" s="86">
        <f>[1]спецификация!D170</f>
        <v>575</v>
      </c>
      <c r="G170" s="88">
        <f>[1]спецификация!F170</f>
        <v>73.63</v>
      </c>
      <c r="H170" s="89">
        <f t="shared" si="2"/>
        <v>42337.25</v>
      </c>
      <c r="I170" s="77"/>
      <c r="J170" s="77"/>
    </row>
    <row r="171" spans="1:10" s="78" customFormat="1" ht="30">
      <c r="A171" s="81">
        <v>161</v>
      </c>
      <c r="B171" s="92" t="str">
        <f>[1]спецификация!B171</f>
        <v>Скоросшиватель "Дело" картон 280г/м2</v>
      </c>
      <c r="C171" s="66" t="s">
        <v>204</v>
      </c>
      <c r="D171" s="76" t="s">
        <v>197</v>
      </c>
      <c r="E171" s="16" t="s">
        <v>19</v>
      </c>
      <c r="F171" s="86">
        <f>[1]спецификация!D171</f>
        <v>165</v>
      </c>
      <c r="G171" s="88">
        <f>[1]спецификация!F171</f>
        <v>6.3</v>
      </c>
      <c r="H171" s="89">
        <f t="shared" si="2"/>
        <v>1039.5</v>
      </c>
      <c r="I171" s="77"/>
      <c r="J171" s="77"/>
    </row>
    <row r="172" spans="1:10" s="78" customFormat="1" ht="30">
      <c r="A172" s="81">
        <v>162</v>
      </c>
      <c r="B172" s="92" t="str">
        <f>[1]спецификация!B172</f>
        <v>Скоросшиватель пластик. А4 прозрач. верх, розовый</v>
      </c>
      <c r="C172" s="66" t="s">
        <v>204</v>
      </c>
      <c r="D172" s="76" t="s">
        <v>197</v>
      </c>
      <c r="E172" s="16" t="s">
        <v>19</v>
      </c>
      <c r="F172" s="86">
        <f>[1]спецификация!D172</f>
        <v>97</v>
      </c>
      <c r="G172" s="88">
        <f>[1]спецификация!F172</f>
        <v>6.9</v>
      </c>
      <c r="H172" s="89">
        <f t="shared" si="2"/>
        <v>669.30000000000007</v>
      </c>
      <c r="I172" s="77"/>
      <c r="J172" s="77"/>
    </row>
    <row r="173" spans="1:10" s="78" customFormat="1" ht="31.5">
      <c r="A173" s="81">
        <v>163</v>
      </c>
      <c r="B173" s="92" t="str">
        <f>[1]спецификация!B173</f>
        <v>Папка на 4х кольцах. 50мм корешок, BANTEX 1243-01. картон/пвх, А4.</v>
      </c>
      <c r="C173" s="66" t="s">
        <v>204</v>
      </c>
      <c r="D173" s="76" t="s">
        <v>197</v>
      </c>
      <c r="E173" s="16" t="s">
        <v>19</v>
      </c>
      <c r="F173" s="86">
        <f>[1]спецификация!D173</f>
        <v>500</v>
      </c>
      <c r="G173" s="88">
        <f>[1]спецификация!F173</f>
        <v>239.23</v>
      </c>
      <c r="H173" s="89">
        <f t="shared" si="2"/>
        <v>119615</v>
      </c>
      <c r="I173" s="77"/>
      <c r="J173" s="77"/>
    </row>
    <row r="174" spans="1:10" s="78" customFormat="1" ht="30">
      <c r="A174" s="81">
        <v>164</v>
      </c>
      <c r="B174" s="92" t="str">
        <f>[1]спецификация!B174</f>
        <v>Планинг недатированный BRAUBERG 305*140мм "Favorite",</v>
      </c>
      <c r="C174" s="66" t="s">
        <v>204</v>
      </c>
      <c r="D174" s="76" t="s">
        <v>197</v>
      </c>
      <c r="E174" s="16" t="s">
        <v>19</v>
      </c>
      <c r="F174" s="86">
        <f>[1]спецификация!D174</f>
        <v>1</v>
      </c>
      <c r="G174" s="88">
        <f>[1]спецификация!F174</f>
        <v>236</v>
      </c>
      <c r="H174" s="89">
        <f t="shared" si="2"/>
        <v>236</v>
      </c>
      <c r="I174" s="77"/>
      <c r="J174" s="77"/>
    </row>
    <row r="175" spans="1:10" s="78" customFormat="1" ht="30">
      <c r="A175" s="81">
        <v>165</v>
      </c>
      <c r="B175" s="92" t="str">
        <f>[1]спецификация!B175</f>
        <v>Планинг датированный 2014 Agenda синий, 288x150,132стр</v>
      </c>
      <c r="C175" s="66" t="s">
        <v>204</v>
      </c>
      <c r="D175" s="76" t="s">
        <v>197</v>
      </c>
      <c r="E175" s="16" t="s">
        <v>19</v>
      </c>
      <c r="F175" s="86">
        <f>[1]спецификация!D175</f>
        <v>36</v>
      </c>
      <c r="G175" s="88">
        <f>[1]спецификация!F175</f>
        <v>131.16999999999999</v>
      </c>
      <c r="H175" s="89">
        <f t="shared" si="2"/>
        <v>4722.12</v>
      </c>
      <c r="I175" s="77"/>
      <c r="J175" s="77"/>
    </row>
    <row r="176" spans="1:10" s="78" customFormat="1" ht="19.5" customHeight="1">
      <c r="A176" s="81">
        <v>166</v>
      </c>
      <c r="B176" s="92" t="str">
        <f>[1]спецификация!B176</f>
        <v>Пластилин скульптурный ЛУЧ "Люкс" телесный, 0,5кг, твердый</v>
      </c>
      <c r="C176" s="66" t="s">
        <v>204</v>
      </c>
      <c r="D176" s="76" t="s">
        <v>197</v>
      </c>
      <c r="E176" s="16" t="s">
        <v>191</v>
      </c>
      <c r="F176" s="86">
        <f>[1]спецификация!D176</f>
        <v>14</v>
      </c>
      <c r="G176" s="88">
        <f>[1]спецификация!F176</f>
        <v>108.53</v>
      </c>
      <c r="H176" s="89">
        <f t="shared" si="2"/>
        <v>1519.42</v>
      </c>
      <c r="I176" s="77"/>
      <c r="J176" s="77"/>
    </row>
    <row r="177" spans="1:10" s="78" customFormat="1" ht="30">
      <c r="A177" s="81">
        <v>167</v>
      </c>
      <c r="B177" s="92" t="str">
        <f>[1]спецификация!B177</f>
        <v>Подставка дпя перекидного календаря ATTACHE черная</v>
      </c>
      <c r="C177" s="66" t="s">
        <v>204</v>
      </c>
      <c r="D177" s="76" t="s">
        <v>197</v>
      </c>
      <c r="E177" s="16" t="s">
        <v>19</v>
      </c>
      <c r="F177" s="86">
        <f>[1]спецификация!D177</f>
        <v>20</v>
      </c>
      <c r="G177" s="88">
        <f>[1]спецификация!F177</f>
        <v>72.73</v>
      </c>
      <c r="H177" s="89">
        <f t="shared" si="2"/>
        <v>1454.6000000000001</v>
      </c>
      <c r="I177" s="77"/>
      <c r="J177" s="77"/>
    </row>
    <row r="178" spans="1:10" s="78" customFormat="1" ht="30">
      <c r="A178" s="81">
        <v>168</v>
      </c>
      <c r="B178" s="92" t="str">
        <f>[1]спецификация!B178</f>
        <v>Пружина для переплета 10мм (100шт/уп) черная</v>
      </c>
      <c r="C178" s="66" t="s">
        <v>204</v>
      </c>
      <c r="D178" s="76" t="s">
        <v>197</v>
      </c>
      <c r="E178" s="16" t="s">
        <v>190</v>
      </c>
      <c r="F178" s="86">
        <f>[1]спецификация!D178</f>
        <v>6</v>
      </c>
      <c r="G178" s="88">
        <f>[1]спецификация!F178</f>
        <v>190.73</v>
      </c>
      <c r="H178" s="89">
        <f t="shared" si="2"/>
        <v>1144.3799999999999</v>
      </c>
      <c r="I178" s="77"/>
      <c r="J178" s="77"/>
    </row>
    <row r="179" spans="1:10" s="78" customFormat="1" ht="30">
      <c r="A179" s="81">
        <v>169</v>
      </c>
      <c r="B179" s="92" t="str">
        <f>[1]спецификация!B179</f>
        <v>Пружина для переплета 12мм (100шт/уп) черная</v>
      </c>
      <c r="C179" s="66" t="s">
        <v>204</v>
      </c>
      <c r="D179" s="76" t="s">
        <v>197</v>
      </c>
      <c r="E179" s="16" t="s">
        <v>192</v>
      </c>
      <c r="F179" s="86">
        <f>[1]спецификация!D179</f>
        <v>4</v>
      </c>
      <c r="G179" s="88">
        <f>[1]спецификация!F179</f>
        <v>293.73</v>
      </c>
      <c r="H179" s="89">
        <f t="shared" si="2"/>
        <v>1174.92</v>
      </c>
      <c r="I179" s="77"/>
      <c r="J179" s="77"/>
    </row>
    <row r="180" spans="1:10" s="78" customFormat="1" ht="30">
      <c r="A180" s="81">
        <v>170</v>
      </c>
      <c r="B180" s="92" t="str">
        <f>[1]спецификация!B180</f>
        <v>Пружина для переплета 14мм (100шт/уп), черная</v>
      </c>
      <c r="C180" s="66" t="s">
        <v>204</v>
      </c>
      <c r="D180" s="76" t="s">
        <v>197</v>
      </c>
      <c r="E180" s="16" t="s">
        <v>19</v>
      </c>
      <c r="F180" s="86">
        <f>[1]спецификация!D180</f>
        <v>6</v>
      </c>
      <c r="G180" s="88">
        <f>[1]спецификация!F180</f>
        <v>326.10000000000002</v>
      </c>
      <c r="H180" s="89">
        <f t="shared" si="2"/>
        <v>1956.6000000000001</v>
      </c>
      <c r="I180" s="77"/>
      <c r="J180" s="77"/>
    </row>
    <row r="181" spans="1:10" s="78" customFormat="1" ht="30">
      <c r="A181" s="81">
        <v>171</v>
      </c>
      <c r="B181" s="92" t="str">
        <f>[1]спецификация!B181</f>
        <v>Пружина для переплета 16мм (100шт/уп) черная</v>
      </c>
      <c r="C181" s="66" t="s">
        <v>204</v>
      </c>
      <c r="D181" s="76" t="s">
        <v>197</v>
      </c>
      <c r="E181" s="16" t="s">
        <v>188</v>
      </c>
      <c r="F181" s="86">
        <f>[1]спецификация!D181</f>
        <v>4</v>
      </c>
      <c r="G181" s="88">
        <f>[1]спецификация!F181</f>
        <v>384.17</v>
      </c>
      <c r="H181" s="89">
        <f t="shared" si="2"/>
        <v>1536.68</v>
      </c>
      <c r="I181" s="77"/>
      <c r="J181" s="77"/>
    </row>
    <row r="182" spans="1:10" s="78" customFormat="1" ht="30">
      <c r="A182" s="81">
        <v>172</v>
      </c>
      <c r="B182" s="92" t="str">
        <f>[1]спецификация!B182</f>
        <v>Пружина для переплета 19мм (100шт/уп) черная Паритет</v>
      </c>
      <c r="C182" s="66" t="s">
        <v>204</v>
      </c>
      <c r="D182" s="76" t="s">
        <v>197</v>
      </c>
      <c r="E182" s="16" t="s">
        <v>188</v>
      </c>
      <c r="F182" s="86">
        <f>[1]спецификация!D182</f>
        <v>4</v>
      </c>
      <c r="G182" s="88">
        <f>[1]спецификация!F182</f>
        <v>497.73</v>
      </c>
      <c r="H182" s="89">
        <f t="shared" si="2"/>
        <v>1990.92</v>
      </c>
      <c r="I182" s="77"/>
      <c r="J182" s="77"/>
    </row>
    <row r="183" spans="1:10" s="78" customFormat="1" ht="30">
      <c r="A183" s="81">
        <v>173</v>
      </c>
      <c r="B183" s="92" t="str">
        <f>[1]спецификация!B183</f>
        <v>Пружина для переплета 25мм (50шт/уп) черная</v>
      </c>
      <c r="C183" s="66" t="s">
        <v>204</v>
      </c>
      <c r="D183" s="76" t="s">
        <v>197</v>
      </c>
      <c r="E183" s="16" t="s">
        <v>189</v>
      </c>
      <c r="F183" s="86">
        <f>[1]спецификация!D183</f>
        <v>6</v>
      </c>
      <c r="G183" s="88">
        <f>[1]спецификация!F183</f>
        <v>402.67</v>
      </c>
      <c r="H183" s="89">
        <f t="shared" si="2"/>
        <v>2416.02</v>
      </c>
      <c r="I183" s="77"/>
      <c r="J183" s="77"/>
    </row>
    <row r="184" spans="1:10" s="78" customFormat="1" ht="30">
      <c r="A184" s="81">
        <v>174</v>
      </c>
      <c r="B184" s="92" t="str">
        <f>[1]спецификация!B184</f>
        <v>Пружина для переплета 28мм (50шт/уп) черная</v>
      </c>
      <c r="C184" s="66" t="s">
        <v>204</v>
      </c>
      <c r="D184" s="76" t="s">
        <v>197</v>
      </c>
      <c r="E184" s="16" t="s">
        <v>123</v>
      </c>
      <c r="F184" s="86">
        <f>[1]спецификация!D184</f>
        <v>8</v>
      </c>
      <c r="G184" s="88">
        <f>[1]спецификация!F184</f>
        <v>458.77</v>
      </c>
      <c r="H184" s="89">
        <f t="shared" si="2"/>
        <v>3670.16</v>
      </c>
      <c r="I184" s="77"/>
      <c r="J184" s="77"/>
    </row>
    <row r="185" spans="1:10" s="78" customFormat="1" ht="30">
      <c r="A185" s="81">
        <v>175</v>
      </c>
      <c r="B185" s="92" t="str">
        <f>[1]спецификация!B185</f>
        <v>Пружина для переплета 32мм (50шт/уп) черная</v>
      </c>
      <c r="C185" s="66" t="s">
        <v>204</v>
      </c>
      <c r="D185" s="76" t="s">
        <v>197</v>
      </c>
      <c r="E185" s="16" t="s">
        <v>189</v>
      </c>
      <c r="F185" s="86">
        <f>[1]спецификация!D185</f>
        <v>4</v>
      </c>
      <c r="G185" s="88">
        <f>[1]спецификация!F185</f>
        <v>483.17</v>
      </c>
      <c r="H185" s="89">
        <f t="shared" si="2"/>
        <v>1932.68</v>
      </c>
      <c r="I185" s="77"/>
      <c r="J185" s="77"/>
    </row>
    <row r="186" spans="1:10" s="78" customFormat="1" ht="30">
      <c r="A186" s="81">
        <v>176</v>
      </c>
      <c r="B186" s="92" t="str">
        <f>[1]спецификация!B186</f>
        <v>Пружина для переплета 38мм (50шт/уп) черная</v>
      </c>
      <c r="C186" s="66" t="s">
        <v>204</v>
      </c>
      <c r="D186" s="76" t="s">
        <v>197</v>
      </c>
      <c r="E186" s="16" t="s">
        <v>189</v>
      </c>
      <c r="F186" s="86">
        <f>[1]спецификация!D186</f>
        <v>2</v>
      </c>
      <c r="G186" s="88">
        <f>[1]спецификация!F186</f>
        <v>551.20000000000005</v>
      </c>
      <c r="H186" s="89">
        <f t="shared" si="2"/>
        <v>1102.4000000000001</v>
      </c>
      <c r="I186" s="77"/>
      <c r="J186" s="77"/>
    </row>
    <row r="187" spans="1:10" s="78" customFormat="1" ht="30">
      <c r="A187" s="81">
        <v>177</v>
      </c>
      <c r="B187" s="92" t="str">
        <f>[1]спецификация!B187</f>
        <v>Пружина для переплета 51мм (50шт/уп) черная</v>
      </c>
      <c r="C187" s="66" t="s">
        <v>204</v>
      </c>
      <c r="D187" s="76" t="s">
        <v>197</v>
      </c>
      <c r="E187" s="16" t="s">
        <v>189</v>
      </c>
      <c r="F187" s="86">
        <f>[1]спецификация!D187</f>
        <v>3</v>
      </c>
      <c r="G187" s="88">
        <f>[1]спецификация!F187</f>
        <v>609.1</v>
      </c>
      <c r="H187" s="89">
        <f t="shared" si="2"/>
        <v>1827.3000000000002</v>
      </c>
      <c r="I187" s="77"/>
      <c r="J187" s="77"/>
    </row>
    <row r="188" spans="1:10" s="78" customFormat="1" ht="30">
      <c r="A188" s="81">
        <v>178</v>
      </c>
      <c r="B188" s="92" t="str">
        <f>[1]спецификация!B188</f>
        <v>Пружина для переплета 8мм (1 ООшт/уп) черная</v>
      </c>
      <c r="C188" s="66" t="s">
        <v>204</v>
      </c>
      <c r="D188" s="76" t="s">
        <v>197</v>
      </c>
      <c r="E188" s="16" t="s">
        <v>123</v>
      </c>
      <c r="F188" s="86">
        <f>[1]спецификация!D188</f>
        <v>6</v>
      </c>
      <c r="G188" s="88">
        <f>[1]спецификация!F188</f>
        <v>169.63</v>
      </c>
      <c r="H188" s="89">
        <f t="shared" si="2"/>
        <v>1017.78</v>
      </c>
      <c r="I188" s="77"/>
      <c r="J188" s="77"/>
    </row>
    <row r="189" spans="1:10" s="78" customFormat="1" ht="30">
      <c r="A189" s="81">
        <v>179</v>
      </c>
      <c r="B189" s="92" t="str">
        <f>[1]спецификация!B189</f>
        <v>Разбавитель ATTACHE 20мл</v>
      </c>
      <c r="C189" s="66" t="s">
        <v>204</v>
      </c>
      <c r="D189" s="76" t="s">
        <v>197</v>
      </c>
      <c r="E189" s="16" t="s">
        <v>189</v>
      </c>
      <c r="F189" s="86">
        <f>[1]спецификация!D189</f>
        <v>20</v>
      </c>
      <c r="G189" s="88">
        <f>[1]спецификация!F189</f>
        <v>18.37</v>
      </c>
      <c r="H189" s="89">
        <f t="shared" si="2"/>
        <v>367.40000000000003</v>
      </c>
      <c r="I189" s="77"/>
      <c r="J189" s="77"/>
    </row>
    <row r="190" spans="1:10" s="78" customFormat="1" ht="30">
      <c r="A190" s="81">
        <v>180</v>
      </c>
      <c r="B190" s="92" t="str">
        <f>[1]спецификация!B190</f>
        <v>Нож канцелярский 18мм SPONSOR с насечками на ручке</v>
      </c>
      <c r="C190" s="66" t="s">
        <v>204</v>
      </c>
      <c r="D190" s="76" t="s">
        <v>197</v>
      </c>
      <c r="E190" s="16" t="s">
        <v>190</v>
      </c>
      <c r="F190" s="86">
        <f>[1]спецификация!D190</f>
        <v>55</v>
      </c>
      <c r="G190" s="88">
        <f>[1]спецификация!F190</f>
        <v>12.13</v>
      </c>
      <c r="H190" s="89">
        <f t="shared" si="2"/>
        <v>667.15000000000009</v>
      </c>
      <c r="I190" s="77"/>
      <c r="J190" s="77"/>
    </row>
    <row r="191" spans="1:10" s="78" customFormat="1" ht="30">
      <c r="A191" s="81">
        <v>181</v>
      </c>
      <c r="B191" s="92" t="str">
        <f>[1]спецификация!B191</f>
        <v>Нож канцелярский 9 мм малый ассорти "С06954"</v>
      </c>
      <c r="C191" s="66" t="s">
        <v>204</v>
      </c>
      <c r="D191" s="76" t="s">
        <v>197</v>
      </c>
      <c r="E191" s="16" t="s">
        <v>19</v>
      </c>
      <c r="F191" s="86">
        <f>[1]спецификация!D191</f>
        <v>34</v>
      </c>
      <c r="G191" s="88">
        <f>[1]спецификация!F191</f>
        <v>8.1</v>
      </c>
      <c r="H191" s="89">
        <f t="shared" si="2"/>
        <v>275.39999999999998</v>
      </c>
      <c r="I191" s="77"/>
      <c r="J191" s="77"/>
    </row>
    <row r="192" spans="1:10" s="78" customFormat="1" ht="18.75" customHeight="1">
      <c r="A192" s="81">
        <v>182</v>
      </c>
      <c r="B192" s="92" t="str">
        <f>[1]спецификация!B192</f>
        <v>Линейка 30см пластиковая, металлический ролик ( Рейсшина)</v>
      </c>
      <c r="C192" s="66" t="s">
        <v>204</v>
      </c>
      <c r="D192" s="76" t="s">
        <v>197</v>
      </c>
      <c r="E192" s="16" t="s">
        <v>19</v>
      </c>
      <c r="F192" s="86">
        <f>[1]спецификация!D192</f>
        <v>2</v>
      </c>
      <c r="G192" s="88">
        <f>[1]спецификация!F192</f>
        <v>155</v>
      </c>
      <c r="H192" s="89">
        <f t="shared" si="2"/>
        <v>310</v>
      </c>
      <c r="I192" s="77"/>
      <c r="J192" s="77"/>
    </row>
    <row r="193" spans="1:10" s="78" customFormat="1" ht="30">
      <c r="A193" s="81">
        <v>183</v>
      </c>
      <c r="B193" s="92" t="str">
        <f>[1]спецификация!B193</f>
        <v>Ручка гелевая Attache Town с резиновым держателем зеленая</v>
      </c>
      <c r="C193" s="66" t="s">
        <v>204</v>
      </c>
      <c r="D193" s="76" t="s">
        <v>197</v>
      </c>
      <c r="E193" s="16" t="s">
        <v>123</v>
      </c>
      <c r="F193" s="86">
        <f>[1]спецификация!D193</f>
        <v>20</v>
      </c>
      <c r="G193" s="88">
        <f>[1]спецификация!F193</f>
        <v>12.4</v>
      </c>
      <c r="H193" s="89">
        <f t="shared" si="2"/>
        <v>248</v>
      </c>
      <c r="I193" s="77"/>
      <c r="J193" s="77"/>
    </row>
    <row r="194" spans="1:10" s="78" customFormat="1" ht="20.25" customHeight="1">
      <c r="A194" s="81">
        <v>184</v>
      </c>
      <c r="B194" s="92" t="str">
        <f>[1]спецификация!B194</f>
        <v>Ручка гелевая Attache Town 0,5мм с резин.манжеткой, красный</v>
      </c>
      <c r="C194" s="66" t="s">
        <v>204</v>
      </c>
      <c r="D194" s="76" t="s">
        <v>197</v>
      </c>
      <c r="E194" s="16" t="s">
        <v>191</v>
      </c>
      <c r="F194" s="86">
        <f>[1]спецификация!D194</f>
        <v>243</v>
      </c>
      <c r="G194" s="88">
        <f>[1]спецификация!F194</f>
        <v>12.2</v>
      </c>
      <c r="H194" s="89">
        <f t="shared" si="2"/>
        <v>2964.6</v>
      </c>
      <c r="I194" s="77"/>
      <c r="J194" s="77"/>
    </row>
    <row r="195" spans="1:10" s="78" customFormat="1" ht="30">
      <c r="A195" s="81">
        <v>185</v>
      </c>
      <c r="B195" s="92" t="str">
        <f>[1]спецификация!B195</f>
        <v>Ручка гелевая Attache Town 0,5мм с резин.манжеткой,синий</v>
      </c>
      <c r="C195" s="66" t="s">
        <v>204</v>
      </c>
      <c r="D195" s="76" t="s">
        <v>197</v>
      </c>
      <c r="E195" s="16" t="s">
        <v>123</v>
      </c>
      <c r="F195" s="86">
        <f>[1]спецификация!D195</f>
        <v>765</v>
      </c>
      <c r="G195" s="88">
        <f>[1]спецификация!F195</f>
        <v>11.37</v>
      </c>
      <c r="H195" s="89">
        <f t="shared" si="2"/>
        <v>8698.0499999999993</v>
      </c>
      <c r="I195" s="77"/>
      <c r="J195" s="77"/>
    </row>
    <row r="196" spans="1:10" s="78" customFormat="1" ht="30">
      <c r="A196" s="81">
        <v>186</v>
      </c>
      <c r="B196" s="92" t="str">
        <f>[1]спецификация!B196</f>
        <v>Ручка гелевая Attache Town 0,5мм с резин.манжеткой,черный</v>
      </c>
      <c r="C196" s="66" t="s">
        <v>204</v>
      </c>
      <c r="D196" s="76" t="s">
        <v>197</v>
      </c>
      <c r="E196" s="16" t="s">
        <v>19</v>
      </c>
      <c r="F196" s="86">
        <f>[1]спецификация!D196</f>
        <v>440</v>
      </c>
      <c r="G196" s="88">
        <f>[1]спецификация!F196</f>
        <v>12.2</v>
      </c>
      <c r="H196" s="89">
        <f t="shared" si="2"/>
        <v>5368</v>
      </c>
      <c r="I196" s="77"/>
      <c r="J196" s="77"/>
    </row>
    <row r="197" spans="1:10" s="78" customFormat="1" ht="30">
      <c r="A197" s="81">
        <v>187</v>
      </c>
      <c r="B197" s="92" t="str">
        <f>[1]спецификация!B197</f>
        <v>Ручка шариковая BRAUBERG настольная на пружинке, на подставке</v>
      </c>
      <c r="C197" s="66" t="s">
        <v>204</v>
      </c>
      <c r="D197" s="76" t="s">
        <v>197</v>
      </c>
      <c r="E197" s="16" t="s">
        <v>19</v>
      </c>
      <c r="F197" s="86">
        <f>[1]спецификация!D197</f>
        <v>62</v>
      </c>
      <c r="G197" s="88">
        <f>[1]спецификация!F197</f>
        <v>25.87</v>
      </c>
      <c r="H197" s="89">
        <f t="shared" si="2"/>
        <v>1603.94</v>
      </c>
      <c r="I197" s="77"/>
      <c r="J197" s="77"/>
    </row>
    <row r="198" spans="1:10" s="78" customFormat="1" ht="30">
      <c r="A198" s="81">
        <v>188</v>
      </c>
      <c r="B198" s="92" t="str">
        <f>[1]спецификация!B198</f>
        <v>Ручка шариковая ERICH KRAUSE ULTRA L-30 корп.</v>
      </c>
      <c r="C198" s="66" t="s">
        <v>204</v>
      </c>
      <c r="D198" s="76" t="s">
        <v>197</v>
      </c>
      <c r="E198" s="84" t="s">
        <v>123</v>
      </c>
      <c r="F198" s="86">
        <f>[1]спецификация!D198</f>
        <v>590</v>
      </c>
      <c r="G198" s="88">
        <f>[1]спецификация!F198</f>
        <v>19.13</v>
      </c>
      <c r="H198" s="89">
        <f t="shared" si="2"/>
        <v>11286.699999999999</v>
      </c>
      <c r="I198" s="77"/>
      <c r="J198" s="77"/>
    </row>
    <row r="199" spans="1:10" s="78" customFormat="1" ht="30">
      <c r="A199" s="81">
        <v>189</v>
      </c>
      <c r="B199" s="92" t="str">
        <f>[1]спецификация!B199</f>
        <v>Ручка шариковая ERICH KRAUSE ULTRA L-30 корп.</v>
      </c>
      <c r="C199" s="66" t="s">
        <v>204</v>
      </c>
      <c r="D199" s="76" t="s">
        <v>197</v>
      </c>
      <c r="E199" s="16" t="s">
        <v>191</v>
      </c>
      <c r="F199" s="86">
        <f>[1]спецификация!D199</f>
        <v>355</v>
      </c>
      <c r="G199" s="88">
        <f>[1]спецификация!F199</f>
        <v>19.13</v>
      </c>
      <c r="H199" s="89">
        <f t="shared" si="2"/>
        <v>6791.15</v>
      </c>
      <c r="I199" s="77"/>
      <c r="J199" s="77"/>
    </row>
    <row r="200" spans="1:10" s="78" customFormat="1" ht="30">
      <c r="A200" s="81">
        <v>190</v>
      </c>
      <c r="B200" s="92" t="str">
        <f>[1]спецификация!B200</f>
        <v>Ручка шариковая PILOT BPS-GP-F с резиновым держателем зеленая</v>
      </c>
      <c r="C200" s="66" t="s">
        <v>204</v>
      </c>
      <c r="D200" s="76" t="s">
        <v>197</v>
      </c>
      <c r="E200" s="16" t="s">
        <v>19</v>
      </c>
      <c r="F200" s="86">
        <f>[1]спецификация!D200</f>
        <v>111</v>
      </c>
      <c r="G200" s="88">
        <f>[1]спецификация!F200</f>
        <v>50</v>
      </c>
      <c r="H200" s="89">
        <f t="shared" si="2"/>
        <v>5550</v>
      </c>
      <c r="I200" s="77"/>
      <c r="J200" s="77"/>
    </row>
    <row r="201" spans="1:10" s="78" customFormat="1" ht="30">
      <c r="A201" s="81">
        <v>191</v>
      </c>
      <c r="B201" s="92" t="str">
        <f>[1]спецификация!B201</f>
        <v>Ручка шариковая PILOT BPS-GP-F с резиновым держателем красная</v>
      </c>
      <c r="C201" s="66" t="s">
        <v>204</v>
      </c>
      <c r="D201" s="76" t="s">
        <v>197</v>
      </c>
      <c r="E201" s="16" t="s">
        <v>19</v>
      </c>
      <c r="F201" s="86">
        <f>[1]спецификация!D201</f>
        <v>5</v>
      </c>
      <c r="G201" s="88">
        <f>[1]спецификация!F201</f>
        <v>50</v>
      </c>
      <c r="H201" s="89">
        <f t="shared" si="2"/>
        <v>250</v>
      </c>
      <c r="I201" s="77"/>
      <c r="J201" s="77"/>
    </row>
    <row r="202" spans="1:10" s="78" customFormat="1" ht="18.75" customHeight="1">
      <c r="A202" s="81">
        <v>192</v>
      </c>
      <c r="B202" s="92" t="str">
        <f>[1]спецификация!B202</f>
        <v>Ручка шариковая PILOT BPS-GP-F с резиновым держателем синяя</v>
      </c>
      <c r="C202" s="66" t="s">
        <v>204</v>
      </c>
      <c r="D202" s="76" t="s">
        <v>197</v>
      </c>
      <c r="E202" s="16" t="s">
        <v>19</v>
      </c>
      <c r="F202" s="86">
        <f>[1]спецификация!D202</f>
        <v>199</v>
      </c>
      <c r="G202" s="88">
        <f>[1]спецификация!F202</f>
        <v>49.77</v>
      </c>
      <c r="H202" s="89">
        <f t="shared" si="2"/>
        <v>9904.2300000000014</v>
      </c>
      <c r="I202" s="77"/>
      <c r="J202" s="77"/>
    </row>
    <row r="203" spans="1:10" s="78" customFormat="1" ht="30">
      <c r="A203" s="81">
        <v>193</v>
      </c>
      <c r="B203" s="92" t="str">
        <f>[1]спецификация!B203</f>
        <v>Ручка шариковая PILOT BPS-GP-F с резиновым держателем черная</v>
      </c>
      <c r="C203" s="66" t="s">
        <v>204</v>
      </c>
      <c r="D203" s="76" t="s">
        <v>197</v>
      </c>
      <c r="E203" s="16" t="s">
        <v>19</v>
      </c>
      <c r="F203" s="86">
        <f>[1]спецификация!D203</f>
        <v>76</v>
      </c>
      <c r="G203" s="88">
        <f>[1]спецификация!F203</f>
        <v>49.77</v>
      </c>
      <c r="H203" s="89">
        <f t="shared" si="2"/>
        <v>3782.5200000000004</v>
      </c>
      <c r="I203" s="77"/>
      <c r="J203" s="77"/>
    </row>
    <row r="204" spans="1:10" s="78" customFormat="1" ht="30">
      <c r="A204" s="81">
        <v>194</v>
      </c>
      <c r="B204" s="92" t="str">
        <f>[1]спецификация!B204</f>
        <v>Ручка шариковая «Пишу-стираю» (0,7мм синий)</v>
      </c>
      <c r="C204" s="66" t="s">
        <v>204</v>
      </c>
      <c r="D204" s="76" t="s">
        <v>197</v>
      </c>
      <c r="E204" s="16" t="s">
        <v>19</v>
      </c>
      <c r="F204" s="86">
        <f>[1]спецификация!D204</f>
        <v>5</v>
      </c>
      <c r="G204" s="88">
        <f>[1]спецификация!F204</f>
        <v>34.47</v>
      </c>
      <c r="H204" s="89">
        <f t="shared" si="2"/>
        <v>172.35</v>
      </c>
      <c r="I204" s="77"/>
      <c r="J204" s="77"/>
    </row>
    <row r="205" spans="1:10" s="78" customFormat="1" ht="30">
      <c r="A205" s="81">
        <v>195</v>
      </c>
      <c r="B205" s="92" t="str">
        <f>[1]спецификация!B205</f>
        <v>Ручка шариковая 4цв/набор корпус флюоресцентный</v>
      </c>
      <c r="C205" s="66" t="s">
        <v>204</v>
      </c>
      <c r="D205" s="76" t="s">
        <v>197</v>
      </c>
      <c r="E205" s="16" t="s">
        <v>19</v>
      </c>
      <c r="F205" s="86">
        <f>[1]спецификация!D205</f>
        <v>49</v>
      </c>
      <c r="G205" s="88">
        <f>[1]спецификация!F205</f>
        <v>22</v>
      </c>
      <c r="H205" s="89">
        <f t="shared" ref="H205:H230" si="3">PRODUCT(F205,G205)</f>
        <v>1078</v>
      </c>
      <c r="I205" s="77"/>
      <c r="J205" s="77"/>
    </row>
    <row r="206" spans="1:10" s="78" customFormat="1" ht="30">
      <c r="A206" s="81">
        <v>196</v>
      </c>
      <c r="B206" s="92" t="str">
        <f>[1]спецификация!B206</f>
        <v>Скобы №23/10 (ЮООшт/кор) KW-TRIO</v>
      </c>
      <c r="C206" s="66" t="s">
        <v>204</v>
      </c>
      <c r="D206" s="76" t="s">
        <v>197</v>
      </c>
      <c r="E206" s="16" t="s">
        <v>19</v>
      </c>
      <c r="F206" s="86">
        <f>[1]спецификация!D206</f>
        <v>42</v>
      </c>
      <c r="G206" s="88">
        <f>[1]спецификация!F206</f>
        <v>40.17</v>
      </c>
      <c r="H206" s="89">
        <f t="shared" si="3"/>
        <v>1687.14</v>
      </c>
      <c r="I206" s="77"/>
      <c r="J206" s="77"/>
    </row>
    <row r="207" spans="1:10" s="78" customFormat="1" ht="30">
      <c r="A207" s="81">
        <v>197</v>
      </c>
      <c r="B207" s="92" t="str">
        <f>[1]спецификация!B207</f>
        <v>Скобы №10 (1000 шт/кор) KW-TRIO</v>
      </c>
      <c r="C207" s="66" t="s">
        <v>204</v>
      </c>
      <c r="D207" s="76" t="s">
        <v>197</v>
      </c>
      <c r="E207" s="16" t="s">
        <v>19</v>
      </c>
      <c r="F207" s="86">
        <f>[1]спецификация!D207</f>
        <v>140</v>
      </c>
      <c r="G207" s="88">
        <f>[1]спецификация!F207</f>
        <v>7.53</v>
      </c>
      <c r="H207" s="89">
        <f t="shared" si="3"/>
        <v>1054.2</v>
      </c>
      <c r="I207" s="77"/>
      <c r="J207" s="77"/>
    </row>
    <row r="208" spans="1:10" s="78" customFormat="1" ht="30">
      <c r="A208" s="81">
        <v>198</v>
      </c>
      <c r="B208" s="92" t="str">
        <f>[1]спецификация!B208</f>
        <v>Скобы №23/15 (1000шт/кор) KW-TRIO</v>
      </c>
      <c r="C208" s="66" t="s">
        <v>204</v>
      </c>
      <c r="D208" s="76" t="s">
        <v>197</v>
      </c>
      <c r="E208" s="16" t="s">
        <v>19</v>
      </c>
      <c r="F208" s="86">
        <f>[1]спецификация!D208</f>
        <v>4</v>
      </c>
      <c r="G208" s="88">
        <f>[1]спецификация!F208</f>
        <v>61.17</v>
      </c>
      <c r="H208" s="89">
        <f t="shared" si="3"/>
        <v>244.68</v>
      </c>
      <c r="I208" s="77"/>
      <c r="J208" s="77"/>
    </row>
    <row r="209" spans="1:10" s="78" customFormat="1" ht="30">
      <c r="A209" s="81">
        <v>199</v>
      </c>
      <c r="B209" s="92" t="str">
        <f>[1]спецификация!B209</f>
        <v>Скобы №23/20 (ЮООшт/кор) KW-TRIO</v>
      </c>
      <c r="C209" s="66" t="s">
        <v>204</v>
      </c>
      <c r="D209" s="76" t="s">
        <v>197</v>
      </c>
      <c r="E209" s="16" t="s">
        <v>19</v>
      </c>
      <c r="F209" s="86">
        <f>[1]спецификация!D209</f>
        <v>35</v>
      </c>
      <c r="G209" s="88">
        <f>[1]спецификация!F209</f>
        <v>94.43</v>
      </c>
      <c r="H209" s="89">
        <f t="shared" si="3"/>
        <v>3305.05</v>
      </c>
      <c r="I209" s="77"/>
      <c r="J209" s="77"/>
    </row>
    <row r="210" spans="1:10" s="78" customFormat="1" ht="30">
      <c r="A210" s="81">
        <v>200</v>
      </c>
      <c r="B210" s="92" t="str">
        <f>[1]спецификация!B210</f>
        <v>Скобы №24/6 (1000шт/кор) KW-TRIO</v>
      </c>
      <c r="C210" s="66" t="s">
        <v>204</v>
      </c>
      <c r="D210" s="76" t="s">
        <v>197</v>
      </c>
      <c r="E210" s="16" t="s">
        <v>191</v>
      </c>
      <c r="F210" s="86">
        <f>[1]спецификация!D210</f>
        <v>110</v>
      </c>
      <c r="G210" s="88">
        <f>[1]спецификация!F210</f>
        <v>13.33</v>
      </c>
      <c r="H210" s="89">
        <f t="shared" si="3"/>
        <v>1466.3</v>
      </c>
      <c r="I210" s="77"/>
      <c r="J210" s="77"/>
    </row>
    <row r="211" spans="1:10" s="78" customFormat="1" ht="30">
      <c r="A211" s="81">
        <v>201</v>
      </c>
      <c r="B211" s="92" t="str">
        <f>[1]спецификация!B211</f>
        <v>Скрепки 25мм (100 шт/уп) никелированные "С06235"</v>
      </c>
      <c r="C211" s="66" t="s">
        <v>204</v>
      </c>
      <c r="D211" s="76" t="s">
        <v>197</v>
      </c>
      <c r="E211" s="16" t="s">
        <v>19</v>
      </c>
      <c r="F211" s="86">
        <f>[1]спецификация!D211</f>
        <v>200</v>
      </c>
      <c r="G211" s="88">
        <f>[1]спецификация!F211</f>
        <v>13.53</v>
      </c>
      <c r="H211" s="89">
        <f t="shared" si="3"/>
        <v>2706</v>
      </c>
      <c r="I211" s="77"/>
      <c r="J211" s="77"/>
    </row>
    <row r="212" spans="1:10" s="78" customFormat="1" ht="30">
      <c r="A212" s="81">
        <v>202</v>
      </c>
      <c r="B212" s="92" t="str">
        <f>[1]спецификация!B212</f>
        <v>Скрепки 28мм (100шт/уп) оцинкованные SPONSOR</v>
      </c>
      <c r="C212" s="66" t="s">
        <v>204</v>
      </c>
      <c r="D212" s="76" t="s">
        <v>197</v>
      </c>
      <c r="E212" s="16" t="s">
        <v>190</v>
      </c>
      <c r="F212" s="86">
        <f>[1]спецификация!D212</f>
        <v>168</v>
      </c>
      <c r="G212" s="88">
        <f>[1]спецификация!F212</f>
        <v>12.83</v>
      </c>
      <c r="H212" s="89">
        <f t="shared" si="3"/>
        <v>2155.44</v>
      </c>
      <c r="I212" s="77"/>
      <c r="J212" s="77"/>
    </row>
    <row r="213" spans="1:10" s="78" customFormat="1" ht="19.5" customHeight="1">
      <c r="A213" s="81">
        <v>203</v>
      </c>
      <c r="B213" s="92" t="str">
        <f>[1]спецификация!B213</f>
        <v>Скрепки 33 мм SPONSOR/Po (100шт/уп) оцинкованные "С19818"</v>
      </c>
      <c r="C213" s="66" t="s">
        <v>204</v>
      </c>
      <c r="D213" s="76" t="s">
        <v>197</v>
      </c>
      <c r="E213" s="16" t="s">
        <v>192</v>
      </c>
      <c r="F213" s="86">
        <f>[1]спецификация!D213</f>
        <v>115</v>
      </c>
      <c r="G213" s="88">
        <f>[1]спецификация!F213</f>
        <v>15.5</v>
      </c>
      <c r="H213" s="89">
        <f t="shared" si="3"/>
        <v>1782.5</v>
      </c>
      <c r="I213" s="77"/>
      <c r="J213" s="77"/>
    </row>
    <row r="214" spans="1:10" s="78" customFormat="1" ht="21.75" customHeight="1">
      <c r="A214" s="81">
        <v>204</v>
      </c>
      <c r="B214" s="92" t="str">
        <f>[1]спецификация!B214</f>
        <v>Скрепки 50мм ОФИСНАЯ ПЛАНЕТА (50 шт/уп) никелированные</v>
      </c>
      <c r="C214" s="66" t="s">
        <v>204</v>
      </c>
      <c r="D214" s="76" t="s">
        <v>197</v>
      </c>
      <c r="E214" s="16" t="s">
        <v>19</v>
      </c>
      <c r="F214" s="86">
        <f>[1]спецификация!D214</f>
        <v>119</v>
      </c>
      <c r="G214" s="88">
        <f>[1]спецификация!F214</f>
        <v>23.66</v>
      </c>
      <c r="H214" s="89">
        <f t="shared" si="3"/>
        <v>2815.54</v>
      </c>
      <c r="I214" s="77"/>
      <c r="J214" s="77"/>
    </row>
    <row r="215" spans="1:10" s="78" customFormat="1" ht="20.25" customHeight="1">
      <c r="A215" s="81">
        <v>205</v>
      </c>
      <c r="B215" s="92" t="str">
        <f>[1]спецификация!B215</f>
        <v>Скрепочница Магнитная открытая круглая 200104 цвет ассорти</v>
      </c>
      <c r="C215" s="66" t="s">
        <v>204</v>
      </c>
      <c r="D215" s="76" t="s">
        <v>197</v>
      </c>
      <c r="E215" s="16" t="s">
        <v>19</v>
      </c>
      <c r="F215" s="86">
        <f>[1]спецификация!D215</f>
        <v>40</v>
      </c>
      <c r="G215" s="88">
        <f>[1]спецификация!F215</f>
        <v>37</v>
      </c>
      <c r="H215" s="89">
        <f t="shared" si="3"/>
        <v>1480</v>
      </c>
      <c r="I215" s="77"/>
      <c r="J215" s="77"/>
    </row>
    <row r="216" spans="1:10" s="78" customFormat="1" ht="30">
      <c r="A216" s="81">
        <v>206</v>
      </c>
      <c r="B216" s="92" t="str">
        <f>[1]спецификация!B216</f>
        <v>Спрей для чистки досок "BRAUBERG"250 мл</v>
      </c>
      <c r="C216" s="66" t="s">
        <v>204</v>
      </c>
      <c r="D216" s="76" t="s">
        <v>197</v>
      </c>
      <c r="E216" s="16" t="s">
        <v>19</v>
      </c>
      <c r="F216" s="86">
        <f>[1]спецификация!D216</f>
        <v>1</v>
      </c>
      <c r="G216" s="88">
        <f>[1]спецификация!F216</f>
        <v>110.89</v>
      </c>
      <c r="H216" s="89">
        <f t="shared" si="3"/>
        <v>110.89</v>
      </c>
      <c r="I216" s="77"/>
      <c r="J216" s="77"/>
    </row>
    <row r="217" spans="1:10" s="78" customFormat="1" ht="30">
      <c r="A217" s="81">
        <v>207</v>
      </c>
      <c r="B217" s="92" t="str">
        <f>[1]спецификация!B217</f>
        <v>Стакан для ручек Arda (черный)</v>
      </c>
      <c r="C217" s="66" t="s">
        <v>204</v>
      </c>
      <c r="D217" s="76" t="s">
        <v>197</v>
      </c>
      <c r="E217" s="16" t="s">
        <v>19</v>
      </c>
      <c r="F217" s="86">
        <f>[1]спецификация!D217</f>
        <v>23</v>
      </c>
      <c r="G217" s="88">
        <f>[1]спецификация!F217</f>
        <v>39.07</v>
      </c>
      <c r="H217" s="89">
        <f t="shared" si="3"/>
        <v>898.61</v>
      </c>
      <c r="I217" s="77"/>
      <c r="J217" s="77"/>
    </row>
    <row r="218" spans="1:10" s="78" customFormat="1" ht="30">
      <c r="A218" s="81">
        <v>208</v>
      </c>
      <c r="B218" s="92" t="str">
        <f>[1]спецификация!B218</f>
        <v>Степлер на 100 листов INDEX скоба №24/6, 23 мощный</v>
      </c>
      <c r="C218" s="66" t="s">
        <v>204</v>
      </c>
      <c r="D218" s="76" t="s">
        <v>197</v>
      </c>
      <c r="E218" s="16" t="s">
        <v>191</v>
      </c>
      <c r="F218" s="86">
        <f>[1]спецификация!D218</f>
        <v>15</v>
      </c>
      <c r="G218" s="88">
        <f>[1]спецификация!F218</f>
        <v>1270.73</v>
      </c>
      <c r="H218" s="89">
        <f t="shared" si="3"/>
        <v>19060.95</v>
      </c>
      <c r="I218" s="77"/>
      <c r="J218" s="77"/>
    </row>
    <row r="219" spans="1:10" s="78" customFormat="1" ht="21" customHeight="1">
      <c r="A219" s="81">
        <v>209</v>
      </c>
      <c r="B219" s="92" t="str">
        <f>[1]спецификация!B219</f>
        <v>Степлер на 12 листов BRAUBERG Flagman №10 встр. антистеплер</v>
      </c>
      <c r="C219" s="66" t="s">
        <v>204</v>
      </c>
      <c r="D219" s="76" t="s">
        <v>197</v>
      </c>
      <c r="E219" s="16" t="s">
        <v>19</v>
      </c>
      <c r="F219" s="86">
        <f>[1]спецификация!D219</f>
        <v>78</v>
      </c>
      <c r="G219" s="88">
        <f>[1]спецификация!F219</f>
        <v>44.1</v>
      </c>
      <c r="H219" s="89">
        <f t="shared" si="3"/>
        <v>3439.8</v>
      </c>
      <c r="I219" s="77"/>
      <c r="J219" s="77"/>
    </row>
    <row r="220" spans="1:10" s="78" customFormat="1" ht="20.25" customHeight="1">
      <c r="A220" s="81">
        <v>210</v>
      </c>
      <c r="B220" s="92" t="str">
        <f>[1]спецификация!B220</f>
        <v>Книга телефонная А5, 96л. BRAUBERG ""Cayman"" (Вырубной</v>
      </c>
      <c r="C220" s="66" t="s">
        <v>204</v>
      </c>
      <c r="D220" s="76" t="s">
        <v>197</v>
      </c>
      <c r="E220" s="16" t="s">
        <v>190</v>
      </c>
      <c r="F220" s="86">
        <f>[1]спецификация!D220</f>
        <v>18</v>
      </c>
      <c r="G220" s="88">
        <f>[1]спецификация!F220</f>
        <v>252.47</v>
      </c>
      <c r="H220" s="89">
        <f t="shared" si="3"/>
        <v>4544.46</v>
      </c>
      <c r="I220" s="77"/>
      <c r="J220" s="77"/>
    </row>
    <row r="221" spans="1:10" s="78" customFormat="1" ht="30">
      <c r="A221" s="81">
        <v>211</v>
      </c>
      <c r="B221" s="92" t="str">
        <f>[1]спецификация!B221</f>
        <v>Тетрадь А5 96л клетка (скрепка) бум.вин СЗЛК</v>
      </c>
      <c r="C221" s="66" t="s">
        <v>204</v>
      </c>
      <c r="D221" s="76" t="s">
        <v>197</v>
      </c>
      <c r="E221" s="16" t="s">
        <v>192</v>
      </c>
      <c r="F221" s="86">
        <f>[1]спецификация!D221</f>
        <v>45</v>
      </c>
      <c r="G221" s="88">
        <f>[1]спецификация!F221</f>
        <v>30.6</v>
      </c>
      <c r="H221" s="89">
        <f t="shared" si="3"/>
        <v>1377</v>
      </c>
      <c r="I221" s="77"/>
      <c r="J221" s="77"/>
    </row>
    <row r="222" spans="1:10" s="78" customFormat="1" ht="20.25" customHeight="1">
      <c r="A222" s="81">
        <v>212</v>
      </c>
      <c r="B222" s="92" t="str">
        <f>[1]спецификация!B222</f>
        <v>Тетрадь А5 48л клетка (скрепка) бум.вин, офсет, класс бумаги 1,с</v>
      </c>
      <c r="C222" s="66" t="s">
        <v>204</v>
      </c>
      <c r="D222" s="76" t="s">
        <v>197</v>
      </c>
      <c r="E222" s="16" t="s">
        <v>19</v>
      </c>
      <c r="F222" s="86">
        <f>[1]спецификация!D222</f>
        <v>70</v>
      </c>
      <c r="G222" s="88">
        <f>[1]спецификация!F222</f>
        <v>18.87</v>
      </c>
      <c r="H222" s="89">
        <f t="shared" si="3"/>
        <v>1320.9</v>
      </c>
      <c r="I222" s="77"/>
      <c r="J222" s="77"/>
    </row>
    <row r="223" spans="1:10" s="78" customFormat="1" ht="18.75" customHeight="1">
      <c r="A223" s="81">
        <v>213</v>
      </c>
      <c r="B223" s="92" t="str">
        <f>[1]спецификация!B223</f>
        <v>Точилка для карандашей металлическая одинарная клиновидная</v>
      </c>
      <c r="C223" s="66" t="s">
        <v>204</v>
      </c>
      <c r="D223" s="76" t="s">
        <v>197</v>
      </c>
      <c r="E223" s="16" t="s">
        <v>190</v>
      </c>
      <c r="F223" s="86">
        <f>[1]спецификация!D223</f>
        <v>37</v>
      </c>
      <c r="G223" s="88">
        <f>[1]спецификация!F223</f>
        <v>7.17</v>
      </c>
      <c r="H223" s="89">
        <f t="shared" si="3"/>
        <v>265.29000000000002</v>
      </c>
      <c r="I223" s="77"/>
      <c r="J223" s="77"/>
    </row>
    <row r="224" spans="1:10" s="78" customFormat="1" ht="30">
      <c r="A224" s="81">
        <v>214</v>
      </c>
      <c r="B224" s="92" t="str">
        <f>[1]спецификация!B224</f>
        <v>Точилка для карандашей механическая BRAUBERG "Bomber"</v>
      </c>
      <c r="C224" s="66" t="s">
        <v>204</v>
      </c>
      <c r="D224" s="76" t="s">
        <v>197</v>
      </c>
      <c r="E224" s="16" t="s">
        <v>192</v>
      </c>
      <c r="F224" s="86">
        <f>[1]спецификация!D224</f>
        <v>4</v>
      </c>
      <c r="G224" s="88">
        <f>[1]спецификация!F224</f>
        <v>180.83</v>
      </c>
      <c r="H224" s="89">
        <f t="shared" si="3"/>
        <v>723.32</v>
      </c>
      <c r="I224" s="77"/>
      <c r="J224" s="77"/>
    </row>
    <row r="225" spans="1:10" s="78" customFormat="1" ht="30">
      <c r="A225" s="81">
        <v>215</v>
      </c>
      <c r="B225" s="92" t="str">
        <f>[1]спецификация!B225</f>
        <v>Линейка-треугольник 30* "Стамм" 10см</v>
      </c>
      <c r="C225" s="66" t="s">
        <v>204</v>
      </c>
      <c r="D225" s="76" t="s">
        <v>197</v>
      </c>
      <c r="E225" s="16" t="s">
        <v>19</v>
      </c>
      <c r="F225" s="86">
        <f>[1]спецификация!D225</f>
        <v>3</v>
      </c>
      <c r="G225" s="88">
        <f>[1]спецификация!F225</f>
        <v>6.3</v>
      </c>
      <c r="H225" s="89">
        <f t="shared" si="3"/>
        <v>18.899999999999999</v>
      </c>
      <c r="I225" s="77"/>
      <c r="J225" s="77"/>
    </row>
    <row r="226" spans="1:10" s="78" customFormat="1" ht="31.5">
      <c r="A226" s="81">
        <v>216</v>
      </c>
      <c r="B226" s="92" t="str">
        <f>[1]спецификация!B226</f>
        <v>Уничтожитель REXEL Alpha S, для 1чел, полоски 7,25мм, перер.кред.</v>
      </c>
      <c r="C226" s="66" t="s">
        <v>204</v>
      </c>
      <c r="D226" s="76" t="s">
        <v>197</v>
      </c>
      <c r="E226" s="16" t="s">
        <v>19</v>
      </c>
      <c r="F226" s="86">
        <f>[1]спецификация!D226</f>
        <v>3</v>
      </c>
      <c r="G226" s="88">
        <f>[1]спецификация!F226</f>
        <v>2638.78</v>
      </c>
      <c r="H226" s="89">
        <f t="shared" si="3"/>
        <v>7916.34</v>
      </c>
      <c r="I226" s="77"/>
      <c r="J226" s="77"/>
    </row>
    <row r="227" spans="1:10" s="78" customFormat="1" ht="30">
      <c r="A227" s="81">
        <v>217</v>
      </c>
      <c r="B227" s="92" t="str">
        <f>[1]спецификация!B227</f>
        <v>Флипчарт BRAUBERG магнитно-маркерная 70*100см, передвижная</v>
      </c>
      <c r="C227" s="66" t="s">
        <v>204</v>
      </c>
      <c r="D227" s="76" t="s">
        <v>197</v>
      </c>
      <c r="E227" s="16" t="s">
        <v>19</v>
      </c>
      <c r="F227" s="86">
        <f>[1]спецификация!D227</f>
        <v>1</v>
      </c>
      <c r="G227" s="88">
        <f>[1]спецификация!F227</f>
        <v>8085</v>
      </c>
      <c r="H227" s="89">
        <f t="shared" si="3"/>
        <v>8085</v>
      </c>
      <c r="I227" s="77"/>
      <c r="J227" s="77"/>
    </row>
    <row r="228" spans="1:10" s="78" customFormat="1" ht="20.25" customHeight="1">
      <c r="A228" s="81">
        <v>218</v>
      </c>
      <c r="B228" s="92" t="str">
        <f>[1]спецификация!B228</f>
        <v>Шило канцелярское, длина острия 60 мм, в упак. с европодвесом</v>
      </c>
      <c r="C228" s="66" t="s">
        <v>204</v>
      </c>
      <c r="D228" s="76" t="s">
        <v>197</v>
      </c>
      <c r="E228" s="16" t="s">
        <v>19</v>
      </c>
      <c r="F228" s="86">
        <f>[1]спецификация!D228</f>
        <v>18</v>
      </c>
      <c r="G228" s="88">
        <f>[1]спецификация!F228</f>
        <v>32.07</v>
      </c>
      <c r="H228" s="89">
        <f t="shared" si="3"/>
        <v>577.26</v>
      </c>
      <c r="I228" s="77"/>
      <c r="J228" s="77"/>
    </row>
    <row r="229" spans="1:10" s="78" customFormat="1" ht="30">
      <c r="A229" s="81">
        <v>219</v>
      </c>
      <c r="B229" s="92" t="str">
        <f>[1]спецификация!B229</f>
        <v>Штемпельная краска Attache 45мл синяя на водной основе</v>
      </c>
      <c r="C229" s="66" t="s">
        <v>204</v>
      </c>
      <c r="D229" s="76" t="s">
        <v>197</v>
      </c>
      <c r="E229" s="16" t="s">
        <v>191</v>
      </c>
      <c r="F229" s="86">
        <f>[1]спецификация!D229</f>
        <v>11</v>
      </c>
      <c r="G229" s="88">
        <f>[1]спецификация!F229</f>
        <v>22.2</v>
      </c>
      <c r="H229" s="89">
        <f t="shared" si="3"/>
        <v>244.2</v>
      </c>
      <c r="I229" s="77"/>
      <c r="J229" s="77"/>
    </row>
    <row r="230" spans="1:10" s="78" customFormat="1" ht="30">
      <c r="A230" s="81">
        <v>220</v>
      </c>
      <c r="B230" s="92" t="str">
        <f>[1]спецификация!B230</f>
        <v>Штемпельная подушка INDEX 10,3*7 синяя "С20869"</v>
      </c>
      <c r="C230" s="66" t="s">
        <v>204</v>
      </c>
      <c r="D230" s="76" t="s">
        <v>197</v>
      </c>
      <c r="E230" s="16" t="s">
        <v>19</v>
      </c>
      <c r="F230" s="86">
        <f>[1]спецификация!D230</f>
        <v>11</v>
      </c>
      <c r="G230" s="88">
        <f>[1]спецификация!F230</f>
        <v>65.53</v>
      </c>
      <c r="H230" s="89">
        <f t="shared" si="3"/>
        <v>720.83</v>
      </c>
      <c r="I230" s="77"/>
      <c r="J230" s="77"/>
    </row>
    <row r="231" spans="1:10" s="6" customFormat="1" ht="15.75">
      <c r="A231" s="118" t="s">
        <v>2</v>
      </c>
      <c r="B231" s="119"/>
      <c r="C231" s="119"/>
      <c r="D231" s="119"/>
      <c r="E231" s="119"/>
      <c r="F231" s="119"/>
      <c r="G231" s="56"/>
      <c r="H231" s="58">
        <f>SUM(H11:H230)</f>
        <v>1706621.17</v>
      </c>
    </row>
    <row r="232" spans="1:10" s="6" customFormat="1" ht="15.75" customHeight="1">
      <c r="A232" s="118" t="s">
        <v>15</v>
      </c>
      <c r="B232" s="119"/>
      <c r="C232" s="119"/>
      <c r="D232" s="119"/>
      <c r="E232" s="119"/>
      <c r="F232" s="119"/>
      <c r="G232" s="56"/>
      <c r="H232" s="59">
        <v>194428.07</v>
      </c>
    </row>
    <row r="233" spans="1:10" s="6" customFormat="1" ht="15.75" customHeight="1">
      <c r="A233" s="12"/>
      <c r="B233" s="12"/>
      <c r="C233" s="12"/>
      <c r="D233" s="12"/>
      <c r="E233" s="12"/>
      <c r="F233" s="12"/>
      <c r="G233" s="12"/>
      <c r="H233" s="13"/>
    </row>
    <row r="234" spans="1:10" ht="15.75">
      <c r="A234" s="67" t="s">
        <v>201</v>
      </c>
      <c r="B234" s="69"/>
      <c r="C234" s="69"/>
      <c r="D234" s="69"/>
      <c r="E234" s="67"/>
      <c r="F234" s="67"/>
      <c r="G234" s="67"/>
      <c r="H234" s="67"/>
    </row>
    <row r="235" spans="1:10" ht="15.75">
      <c r="A235" s="67"/>
      <c r="B235" s="69"/>
      <c r="C235" s="69"/>
      <c r="D235" s="69"/>
      <c r="E235" s="67"/>
      <c r="F235" s="67"/>
      <c r="G235" s="67"/>
      <c r="H235" s="67"/>
    </row>
    <row r="236" spans="1:10" ht="31.5" customHeight="1">
      <c r="A236" s="109" t="s">
        <v>198</v>
      </c>
      <c r="B236" s="109"/>
      <c r="C236" s="109"/>
      <c r="D236" s="109"/>
      <c r="E236" s="109"/>
      <c r="F236" s="109"/>
      <c r="G236" s="109"/>
      <c r="H236" s="109"/>
    </row>
    <row r="237" spans="1:10" ht="15.75" customHeight="1">
      <c r="A237" s="109" t="s">
        <v>196</v>
      </c>
      <c r="B237" s="109"/>
      <c r="C237" s="109"/>
      <c r="D237" s="109"/>
      <c r="E237" s="109"/>
      <c r="F237" s="109"/>
      <c r="G237" s="109"/>
      <c r="H237" s="109"/>
    </row>
    <row r="238" spans="1:10" ht="15.75" customHeight="1">
      <c r="A238" s="108" t="s">
        <v>205</v>
      </c>
      <c r="B238" s="108"/>
      <c r="C238" s="108"/>
      <c r="D238" s="108"/>
      <c r="E238" s="108"/>
      <c r="F238" s="108"/>
      <c r="G238" s="108"/>
      <c r="H238" s="108"/>
    </row>
    <row r="239" spans="1:10" ht="15.75" customHeight="1">
      <c r="A239" s="108" t="s">
        <v>195</v>
      </c>
      <c r="B239" s="108"/>
      <c r="C239" s="108"/>
      <c r="D239" s="108"/>
      <c r="E239" s="108"/>
      <c r="F239" s="108"/>
      <c r="G239" s="108"/>
      <c r="H239" s="108"/>
    </row>
    <row r="240" spans="1:10" ht="15.75">
      <c r="A240" s="70" t="s">
        <v>202</v>
      </c>
      <c r="B240" s="71"/>
      <c r="C240" s="71"/>
      <c r="D240" s="71"/>
      <c r="E240" s="72"/>
      <c r="F240" s="72"/>
      <c r="G240" s="72"/>
      <c r="H240" s="72"/>
    </row>
    <row r="241" spans="1:8" ht="15.75">
      <c r="A241" s="70"/>
      <c r="B241" s="71"/>
      <c r="C241" s="71"/>
      <c r="D241" s="71"/>
      <c r="E241" s="72"/>
      <c r="F241" s="72"/>
      <c r="G241" s="72"/>
      <c r="H241" s="72"/>
    </row>
    <row r="242" spans="1:8" ht="15.75">
      <c r="A242" s="70"/>
      <c r="B242" s="71"/>
      <c r="C242" s="71"/>
      <c r="D242" s="71"/>
      <c r="E242" s="72"/>
      <c r="F242" s="72"/>
      <c r="G242" s="72"/>
      <c r="H242" s="72"/>
    </row>
    <row r="243" spans="1:8" ht="15.75">
      <c r="A243" s="67"/>
      <c r="B243" s="69" t="s">
        <v>6</v>
      </c>
      <c r="C243" s="69"/>
      <c r="D243" s="69"/>
      <c r="E243" s="67"/>
      <c r="F243" s="67"/>
      <c r="G243" s="73" t="s">
        <v>7</v>
      </c>
      <c r="H243" s="67"/>
    </row>
    <row r="244" spans="1:8" ht="15.75">
      <c r="A244" s="74"/>
      <c r="B244" s="69"/>
      <c r="C244" s="69"/>
      <c r="D244" s="69"/>
      <c r="E244" s="67"/>
      <c r="F244" s="67"/>
      <c r="G244" s="74"/>
      <c r="H244" s="74"/>
    </row>
    <row r="245" spans="1:8" ht="15.75">
      <c r="A245" s="67"/>
      <c r="B245" s="67" t="s">
        <v>5</v>
      </c>
      <c r="C245" s="67"/>
      <c r="D245" s="67"/>
      <c r="E245" s="67"/>
      <c r="F245" s="67"/>
      <c r="G245" s="67" t="s">
        <v>5</v>
      </c>
      <c r="H245" s="67"/>
    </row>
    <row r="246" spans="1:8" ht="15.75">
      <c r="A246" s="67"/>
      <c r="B246" s="67"/>
      <c r="C246" s="67"/>
      <c r="D246" s="67"/>
      <c r="E246" s="67"/>
      <c r="F246" s="67"/>
      <c r="G246" s="67"/>
      <c r="H246" s="67"/>
    </row>
    <row r="247" spans="1:8" ht="15.75">
      <c r="A247" s="67"/>
      <c r="B247" s="67" t="s">
        <v>3</v>
      </c>
      <c r="C247" s="67"/>
      <c r="D247" s="67"/>
      <c r="E247" s="67"/>
      <c r="F247" s="67"/>
      <c r="G247" s="67" t="s">
        <v>3</v>
      </c>
      <c r="H247" s="67"/>
    </row>
    <row r="251" spans="1:8">
      <c r="A251" s="10"/>
    </row>
    <row r="252" spans="1:8">
      <c r="A252" s="10"/>
    </row>
    <row r="253" spans="1:8">
      <c r="A253" s="10"/>
    </row>
  </sheetData>
  <mergeCells count="12">
    <mergeCell ref="A239:H239"/>
    <mergeCell ref="A1:H1"/>
    <mergeCell ref="A3:H3"/>
    <mergeCell ref="A4:H4"/>
    <mergeCell ref="A5:H5"/>
    <mergeCell ref="A7:H7"/>
    <mergeCell ref="A8:H8"/>
    <mergeCell ref="A231:F231"/>
    <mergeCell ref="A232:F232"/>
    <mergeCell ref="A236:H236"/>
    <mergeCell ref="A237:H237"/>
    <mergeCell ref="A238:H2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7"/>
  <sheetViews>
    <sheetView topLeftCell="A198" workbookViewId="0">
      <selection activeCell="B11" sqref="B11:B230"/>
    </sheetView>
  </sheetViews>
  <sheetFormatPr defaultRowHeight="15.75"/>
  <sheetData>
    <row r="1" spans="1:8">
      <c r="A1" t="s">
        <v>10</v>
      </c>
    </row>
    <row r="3" spans="1:8">
      <c r="A3" t="s">
        <v>194</v>
      </c>
    </row>
    <row r="4" spans="1:8">
      <c r="A4" t="s">
        <v>203</v>
      </c>
    </row>
    <row r="5" spans="1:8">
      <c r="A5" t="s">
        <v>4</v>
      </c>
    </row>
    <row r="8" spans="1:8">
      <c r="A8" t="s">
        <v>22</v>
      </c>
    </row>
    <row r="9" spans="1:8">
      <c r="A9" t="s">
        <v>0</v>
      </c>
      <c r="B9" t="s">
        <v>199</v>
      </c>
      <c r="C9" t="s">
        <v>200</v>
      </c>
      <c r="D9" t="s">
        <v>193</v>
      </c>
      <c r="E9" t="s">
        <v>1</v>
      </c>
      <c r="F9" t="s">
        <v>9</v>
      </c>
      <c r="G9" t="s">
        <v>13</v>
      </c>
      <c r="H9" t="s">
        <v>14</v>
      </c>
    </row>
    <row r="10" spans="1:8">
      <c r="A10">
        <v>1</v>
      </c>
      <c r="B10">
        <v>2</v>
      </c>
      <c r="C10">
        <v>3</v>
      </c>
      <c r="D10">
        <v>4</v>
      </c>
      <c r="E10">
        <v>5</v>
      </c>
      <c r="F10">
        <v>6</v>
      </c>
      <c r="G10">
        <v>8</v>
      </c>
      <c r="H10">
        <v>9</v>
      </c>
    </row>
    <row r="11" spans="1:8">
      <c r="A11">
        <v>1</v>
      </c>
      <c r="B11" t="s">
        <v>206</v>
      </c>
      <c r="C11" t="s">
        <v>204</v>
      </c>
      <c r="D11" t="s">
        <v>197</v>
      </c>
      <c r="E11" t="s">
        <v>19</v>
      </c>
      <c r="F11">
        <v>627</v>
      </c>
      <c r="G11">
        <v>204.17</v>
      </c>
      <c r="H11">
        <v>128014.59</v>
      </c>
    </row>
    <row r="12" spans="1:8">
      <c r="A12">
        <v>2</v>
      </c>
      <c r="B12" t="s">
        <v>207</v>
      </c>
      <c r="C12" t="s">
        <v>204</v>
      </c>
      <c r="D12" t="s">
        <v>197</v>
      </c>
      <c r="E12" t="s">
        <v>19</v>
      </c>
      <c r="F12">
        <v>300</v>
      </c>
      <c r="G12">
        <v>216.47</v>
      </c>
      <c r="H12">
        <v>64941</v>
      </c>
    </row>
    <row r="13" spans="1:8">
      <c r="A13">
        <v>3</v>
      </c>
      <c r="B13" t="s">
        <v>208</v>
      </c>
      <c r="C13" t="s">
        <v>204</v>
      </c>
      <c r="D13" t="s">
        <v>197</v>
      </c>
      <c r="E13" t="s">
        <v>19</v>
      </c>
      <c r="F13">
        <v>700</v>
      </c>
      <c r="G13">
        <v>214.27</v>
      </c>
      <c r="H13">
        <v>149989</v>
      </c>
    </row>
    <row r="14" spans="1:8">
      <c r="A14">
        <v>4</v>
      </c>
      <c r="B14" t="s">
        <v>209</v>
      </c>
      <c r="C14" t="s">
        <v>204</v>
      </c>
      <c r="D14" t="s">
        <v>197</v>
      </c>
      <c r="E14" t="s">
        <v>19</v>
      </c>
      <c r="F14">
        <v>500</v>
      </c>
      <c r="G14">
        <v>187.38</v>
      </c>
      <c r="H14">
        <v>93690</v>
      </c>
    </row>
    <row r="15" spans="1:8">
      <c r="A15">
        <v>5</v>
      </c>
      <c r="B15" t="s">
        <v>210</v>
      </c>
      <c r="C15" t="s">
        <v>204</v>
      </c>
      <c r="D15" t="s">
        <v>197</v>
      </c>
      <c r="E15" t="s">
        <v>19</v>
      </c>
      <c r="F15">
        <v>400</v>
      </c>
      <c r="G15">
        <v>307.13</v>
      </c>
      <c r="H15">
        <v>122852</v>
      </c>
    </row>
    <row r="16" spans="1:8">
      <c r="A16">
        <v>6</v>
      </c>
      <c r="B16" t="s">
        <v>211</v>
      </c>
      <c r="C16" t="s">
        <v>204</v>
      </c>
      <c r="D16" t="s">
        <v>197</v>
      </c>
      <c r="E16" t="s">
        <v>19</v>
      </c>
      <c r="F16">
        <v>2</v>
      </c>
      <c r="G16">
        <v>19633.330000000002</v>
      </c>
      <c r="H16">
        <v>39266.660000000003</v>
      </c>
    </row>
    <row r="17" spans="1:8">
      <c r="A17">
        <v>7</v>
      </c>
      <c r="B17" t="s">
        <v>212</v>
      </c>
      <c r="C17" t="s">
        <v>204</v>
      </c>
      <c r="D17" t="s">
        <v>197</v>
      </c>
      <c r="E17" t="s">
        <v>19</v>
      </c>
      <c r="F17">
        <v>1</v>
      </c>
      <c r="G17">
        <v>59558.33</v>
      </c>
      <c r="H17">
        <v>59558.33</v>
      </c>
    </row>
    <row r="18" spans="1:8">
      <c r="A18">
        <v>8</v>
      </c>
      <c r="B18" t="s">
        <v>213</v>
      </c>
      <c r="C18" t="s">
        <v>204</v>
      </c>
      <c r="D18" t="s">
        <v>197</v>
      </c>
      <c r="E18" t="s">
        <v>19</v>
      </c>
      <c r="F18">
        <v>1</v>
      </c>
      <c r="G18">
        <v>59898.33</v>
      </c>
      <c r="H18">
        <v>59898.33</v>
      </c>
    </row>
    <row r="19" spans="1:8">
      <c r="A19">
        <v>9</v>
      </c>
      <c r="B19" t="s">
        <v>214</v>
      </c>
      <c r="C19" t="s">
        <v>204</v>
      </c>
      <c r="D19" t="s">
        <v>197</v>
      </c>
      <c r="E19" t="s">
        <v>19</v>
      </c>
      <c r="F19">
        <v>1</v>
      </c>
      <c r="G19">
        <v>2469.87</v>
      </c>
      <c r="H19">
        <v>2469.87</v>
      </c>
    </row>
    <row r="20" spans="1:8">
      <c r="A20">
        <v>10</v>
      </c>
      <c r="B20" t="s">
        <v>215</v>
      </c>
      <c r="C20" t="s">
        <v>204</v>
      </c>
      <c r="D20" t="s">
        <v>197</v>
      </c>
      <c r="E20" t="s">
        <v>19</v>
      </c>
      <c r="F20">
        <v>1</v>
      </c>
      <c r="G20">
        <v>1276.17</v>
      </c>
      <c r="H20">
        <v>1276.17</v>
      </c>
    </row>
    <row r="21" spans="1:8">
      <c r="A21">
        <v>11</v>
      </c>
      <c r="B21" t="s">
        <v>216</v>
      </c>
      <c r="C21" t="s">
        <v>204</v>
      </c>
      <c r="D21" t="s">
        <v>197</v>
      </c>
      <c r="E21" t="s">
        <v>19</v>
      </c>
      <c r="F21">
        <v>1</v>
      </c>
      <c r="G21">
        <v>1099.47</v>
      </c>
      <c r="H21">
        <v>1099.47</v>
      </c>
    </row>
    <row r="22" spans="1:8">
      <c r="A22">
        <v>12</v>
      </c>
      <c r="B22" t="s">
        <v>217</v>
      </c>
      <c r="C22" t="s">
        <v>204</v>
      </c>
      <c r="D22" t="s">
        <v>197</v>
      </c>
      <c r="E22" t="s">
        <v>19</v>
      </c>
      <c r="F22">
        <v>1</v>
      </c>
      <c r="G22">
        <v>1276.17</v>
      </c>
      <c r="H22">
        <v>1276.17</v>
      </c>
    </row>
    <row r="23" spans="1:8">
      <c r="A23">
        <v>13</v>
      </c>
      <c r="B23" t="s">
        <v>218</v>
      </c>
      <c r="C23" t="s">
        <v>204</v>
      </c>
      <c r="D23" t="s">
        <v>197</v>
      </c>
      <c r="E23" t="s">
        <v>19</v>
      </c>
      <c r="F23">
        <v>1</v>
      </c>
      <c r="G23">
        <v>3926.67</v>
      </c>
      <c r="H23">
        <v>3926.67</v>
      </c>
    </row>
    <row r="24" spans="1:8">
      <c r="A24">
        <v>14</v>
      </c>
      <c r="B24" t="s">
        <v>219</v>
      </c>
      <c r="C24" t="s">
        <v>204</v>
      </c>
      <c r="D24" t="s">
        <v>197</v>
      </c>
      <c r="E24" t="s">
        <v>19</v>
      </c>
      <c r="F24">
        <v>1</v>
      </c>
      <c r="G24">
        <v>20756.37</v>
      </c>
      <c r="H24">
        <v>20756.37</v>
      </c>
    </row>
    <row r="25" spans="1:8">
      <c r="A25">
        <v>15</v>
      </c>
      <c r="B25" t="s">
        <v>220</v>
      </c>
      <c r="C25" t="s">
        <v>204</v>
      </c>
      <c r="D25" t="s">
        <v>197</v>
      </c>
      <c r="E25" t="s">
        <v>19</v>
      </c>
      <c r="F25">
        <v>1</v>
      </c>
      <c r="G25">
        <v>1433.23</v>
      </c>
      <c r="H25">
        <v>1433.23</v>
      </c>
    </row>
    <row r="26" spans="1:8">
      <c r="A26">
        <v>16</v>
      </c>
      <c r="B26" t="s">
        <v>221</v>
      </c>
      <c r="C26" t="s">
        <v>204</v>
      </c>
      <c r="D26" t="s">
        <v>197</v>
      </c>
      <c r="E26" t="s">
        <v>19</v>
      </c>
      <c r="F26">
        <v>62</v>
      </c>
      <c r="G26">
        <v>69.97</v>
      </c>
      <c r="H26">
        <v>4338.1400000000003</v>
      </c>
    </row>
    <row r="27" spans="1:8">
      <c r="A27">
        <v>17</v>
      </c>
      <c r="B27" t="s">
        <v>222</v>
      </c>
      <c r="C27" t="s">
        <v>204</v>
      </c>
      <c r="D27" t="s">
        <v>197</v>
      </c>
      <c r="E27" t="s">
        <v>123</v>
      </c>
      <c r="F27">
        <v>15</v>
      </c>
      <c r="G27">
        <v>539.16999999999996</v>
      </c>
      <c r="H27">
        <v>8087.5499999999993</v>
      </c>
    </row>
    <row r="28" spans="1:8">
      <c r="A28">
        <v>18</v>
      </c>
      <c r="B28" t="s">
        <v>223</v>
      </c>
      <c r="C28" t="s">
        <v>204</v>
      </c>
      <c r="D28" t="s">
        <v>197</v>
      </c>
      <c r="E28" t="s">
        <v>123</v>
      </c>
      <c r="F28">
        <v>15</v>
      </c>
      <c r="G28">
        <v>492.8</v>
      </c>
      <c r="H28">
        <v>7392</v>
      </c>
    </row>
    <row r="29" spans="1:8">
      <c r="A29">
        <v>19</v>
      </c>
      <c r="B29" t="s">
        <v>224</v>
      </c>
      <c r="C29" t="s">
        <v>204</v>
      </c>
      <c r="D29" t="s">
        <v>197</v>
      </c>
      <c r="E29" t="s">
        <v>19</v>
      </c>
      <c r="F29">
        <v>37</v>
      </c>
      <c r="G29">
        <v>25.53</v>
      </c>
      <c r="H29">
        <v>944.61</v>
      </c>
    </row>
    <row r="30" spans="1:8">
      <c r="A30">
        <v>20</v>
      </c>
      <c r="B30" t="s">
        <v>225</v>
      </c>
      <c r="C30" t="s">
        <v>204</v>
      </c>
      <c r="D30" t="s">
        <v>197</v>
      </c>
      <c r="E30" t="s">
        <v>19</v>
      </c>
      <c r="F30">
        <v>10</v>
      </c>
      <c r="G30">
        <v>25.33</v>
      </c>
      <c r="H30">
        <v>253.29999999999998</v>
      </c>
    </row>
    <row r="31" spans="1:8">
      <c r="A31">
        <v>21</v>
      </c>
      <c r="B31" t="s">
        <v>226</v>
      </c>
      <c r="C31" t="s">
        <v>204</v>
      </c>
      <c r="D31" t="s">
        <v>197</v>
      </c>
      <c r="E31" t="s">
        <v>19</v>
      </c>
      <c r="F31">
        <v>200</v>
      </c>
      <c r="G31">
        <v>53.5</v>
      </c>
      <c r="H31">
        <v>10700</v>
      </c>
    </row>
    <row r="32" spans="1:8">
      <c r="A32">
        <v>22</v>
      </c>
      <c r="B32" t="s">
        <v>227</v>
      </c>
      <c r="C32" t="s">
        <v>204</v>
      </c>
      <c r="D32" t="s">
        <v>197</v>
      </c>
      <c r="E32" t="s">
        <v>19</v>
      </c>
      <c r="F32">
        <v>10</v>
      </c>
      <c r="G32">
        <v>196.43</v>
      </c>
      <c r="H32">
        <v>1964.3000000000002</v>
      </c>
    </row>
    <row r="33" spans="1:8">
      <c r="A33">
        <v>23</v>
      </c>
      <c r="B33" t="s">
        <v>228</v>
      </c>
      <c r="C33" t="s">
        <v>204</v>
      </c>
      <c r="D33" t="s">
        <v>197</v>
      </c>
      <c r="E33" t="s">
        <v>123</v>
      </c>
      <c r="F33">
        <v>20</v>
      </c>
      <c r="G33">
        <v>221.27</v>
      </c>
      <c r="H33">
        <v>4425.4000000000005</v>
      </c>
    </row>
    <row r="34" spans="1:8">
      <c r="A34">
        <v>24</v>
      </c>
      <c r="B34" t="s">
        <v>229</v>
      </c>
      <c r="C34" t="s">
        <v>204</v>
      </c>
      <c r="D34" t="s">
        <v>197</v>
      </c>
      <c r="E34" t="s">
        <v>123</v>
      </c>
      <c r="F34">
        <v>175</v>
      </c>
      <c r="G34">
        <v>89.67</v>
      </c>
      <c r="H34">
        <v>15692.25</v>
      </c>
    </row>
    <row r="35" spans="1:8">
      <c r="A35">
        <v>25</v>
      </c>
      <c r="B35" t="s">
        <v>230</v>
      </c>
      <c r="C35" t="s">
        <v>204</v>
      </c>
      <c r="D35" t="s">
        <v>197</v>
      </c>
      <c r="E35" t="s">
        <v>123</v>
      </c>
      <c r="F35">
        <v>325</v>
      </c>
      <c r="G35">
        <v>89.67</v>
      </c>
      <c r="H35">
        <v>29142.75</v>
      </c>
    </row>
    <row r="36" spans="1:8">
      <c r="A36">
        <v>26</v>
      </c>
      <c r="B36" t="s">
        <v>231</v>
      </c>
      <c r="C36" t="s">
        <v>204</v>
      </c>
      <c r="D36" t="s">
        <v>197</v>
      </c>
      <c r="E36" t="s">
        <v>19</v>
      </c>
      <c r="F36">
        <v>5</v>
      </c>
      <c r="G36">
        <v>78.599999999999994</v>
      </c>
      <c r="H36">
        <v>393</v>
      </c>
    </row>
    <row r="37" spans="1:8">
      <c r="A37">
        <v>27</v>
      </c>
      <c r="B37" t="s">
        <v>232</v>
      </c>
      <c r="C37" t="s">
        <v>204</v>
      </c>
      <c r="D37" t="s">
        <v>197</v>
      </c>
      <c r="E37" t="s">
        <v>191</v>
      </c>
      <c r="F37">
        <v>5</v>
      </c>
      <c r="G37">
        <v>78.599999999999994</v>
      </c>
      <c r="H37">
        <v>393</v>
      </c>
    </row>
    <row r="38" spans="1:8">
      <c r="A38">
        <v>28</v>
      </c>
      <c r="B38" t="s">
        <v>233</v>
      </c>
      <c r="C38" t="s">
        <v>204</v>
      </c>
      <c r="D38" t="s">
        <v>197</v>
      </c>
      <c r="E38" t="s">
        <v>19</v>
      </c>
      <c r="F38">
        <v>77</v>
      </c>
      <c r="G38">
        <v>88.37</v>
      </c>
      <c r="H38">
        <v>6804.4900000000007</v>
      </c>
    </row>
    <row r="39" spans="1:8">
      <c r="A39">
        <v>29</v>
      </c>
      <c r="B39" t="s">
        <v>234</v>
      </c>
      <c r="C39" t="s">
        <v>204</v>
      </c>
      <c r="D39" t="s">
        <v>197</v>
      </c>
      <c r="E39" t="s">
        <v>19</v>
      </c>
      <c r="F39">
        <v>80</v>
      </c>
      <c r="G39">
        <v>47.13</v>
      </c>
      <c r="H39">
        <v>3770.4</v>
      </c>
    </row>
    <row r="40" spans="1:8">
      <c r="A40">
        <v>30</v>
      </c>
      <c r="B40" t="s">
        <v>235</v>
      </c>
      <c r="C40" t="s">
        <v>204</v>
      </c>
      <c r="D40" t="s">
        <v>197</v>
      </c>
      <c r="E40" t="s">
        <v>123</v>
      </c>
      <c r="F40">
        <v>360</v>
      </c>
      <c r="G40">
        <v>79.23</v>
      </c>
      <c r="H40">
        <v>28522.800000000003</v>
      </c>
    </row>
    <row r="41" spans="1:8">
      <c r="A41">
        <v>31</v>
      </c>
      <c r="B41" t="s">
        <v>236</v>
      </c>
      <c r="C41" t="s">
        <v>204</v>
      </c>
      <c r="D41" t="s">
        <v>197</v>
      </c>
      <c r="E41" t="s">
        <v>188</v>
      </c>
      <c r="F41">
        <v>10</v>
      </c>
      <c r="G41">
        <v>12.53</v>
      </c>
      <c r="H41">
        <v>125.3</v>
      </c>
    </row>
    <row r="42" spans="1:8">
      <c r="A42">
        <v>32</v>
      </c>
      <c r="B42" t="s">
        <v>237</v>
      </c>
      <c r="C42" t="s">
        <v>204</v>
      </c>
      <c r="D42" t="s">
        <v>197</v>
      </c>
      <c r="E42" t="s">
        <v>188</v>
      </c>
      <c r="F42">
        <v>74</v>
      </c>
      <c r="G42">
        <v>31.2</v>
      </c>
      <c r="H42">
        <v>2308.7999999999997</v>
      </c>
    </row>
    <row r="43" spans="1:8">
      <c r="A43">
        <v>33</v>
      </c>
      <c r="B43" t="s">
        <v>238</v>
      </c>
      <c r="C43" t="s">
        <v>204</v>
      </c>
      <c r="D43" t="s">
        <v>197</v>
      </c>
      <c r="E43" t="s">
        <v>188</v>
      </c>
      <c r="F43">
        <v>55</v>
      </c>
      <c r="G43">
        <v>16.47</v>
      </c>
      <c r="H43">
        <v>905.84999999999991</v>
      </c>
    </row>
    <row r="44" spans="1:8">
      <c r="A44">
        <v>34</v>
      </c>
      <c r="B44" t="s">
        <v>239</v>
      </c>
      <c r="C44" t="s">
        <v>204</v>
      </c>
      <c r="D44" t="s">
        <v>197</v>
      </c>
      <c r="E44" t="s">
        <v>189</v>
      </c>
      <c r="F44">
        <v>50</v>
      </c>
      <c r="G44">
        <v>368.13</v>
      </c>
      <c r="H44">
        <v>18406.5</v>
      </c>
    </row>
    <row r="45" spans="1:8">
      <c r="A45">
        <v>35</v>
      </c>
      <c r="B45" t="s">
        <v>240</v>
      </c>
      <c r="C45" t="s">
        <v>204</v>
      </c>
      <c r="D45" t="s">
        <v>197</v>
      </c>
      <c r="E45" t="s">
        <v>123</v>
      </c>
      <c r="F45">
        <v>5</v>
      </c>
      <c r="G45">
        <v>365</v>
      </c>
      <c r="H45">
        <v>1825</v>
      </c>
    </row>
    <row r="46" spans="1:8">
      <c r="A46">
        <v>36</v>
      </c>
      <c r="B46" t="s">
        <v>241</v>
      </c>
      <c r="C46" t="s">
        <v>204</v>
      </c>
      <c r="D46" t="s">
        <v>197</v>
      </c>
      <c r="E46" t="s">
        <v>189</v>
      </c>
      <c r="F46">
        <v>126</v>
      </c>
      <c r="G46">
        <v>91.83</v>
      </c>
      <c r="H46">
        <v>11570.58</v>
      </c>
    </row>
    <row r="47" spans="1:8">
      <c r="A47">
        <v>37</v>
      </c>
      <c r="B47" t="s">
        <v>242</v>
      </c>
      <c r="C47" t="s">
        <v>204</v>
      </c>
      <c r="D47" t="s">
        <v>197</v>
      </c>
      <c r="E47" t="s">
        <v>189</v>
      </c>
      <c r="F47">
        <v>240</v>
      </c>
      <c r="G47">
        <v>8.8699999999999992</v>
      </c>
      <c r="H47">
        <v>2128.7999999999997</v>
      </c>
    </row>
    <row r="48" spans="1:8">
      <c r="A48">
        <v>38</v>
      </c>
      <c r="B48" t="s">
        <v>243</v>
      </c>
      <c r="C48" t="s">
        <v>204</v>
      </c>
      <c r="D48" t="s">
        <v>197</v>
      </c>
      <c r="E48" t="s">
        <v>189</v>
      </c>
      <c r="F48">
        <v>10</v>
      </c>
      <c r="G48">
        <v>115.93</v>
      </c>
      <c r="H48">
        <v>1159.3000000000002</v>
      </c>
    </row>
    <row r="49" spans="1:8">
      <c r="A49">
        <v>39</v>
      </c>
      <c r="B49" t="s">
        <v>244</v>
      </c>
      <c r="C49" t="s">
        <v>204</v>
      </c>
      <c r="D49" t="s">
        <v>197</v>
      </c>
      <c r="E49" t="s">
        <v>123</v>
      </c>
      <c r="F49">
        <v>10</v>
      </c>
      <c r="G49">
        <v>127.93</v>
      </c>
      <c r="H49">
        <v>1279.3000000000002</v>
      </c>
    </row>
    <row r="50" spans="1:8">
      <c r="A50">
        <v>40</v>
      </c>
      <c r="B50" t="s">
        <v>245</v>
      </c>
      <c r="C50" t="s">
        <v>204</v>
      </c>
      <c r="D50" t="s">
        <v>197</v>
      </c>
      <c r="E50" t="s">
        <v>189</v>
      </c>
      <c r="F50">
        <v>154</v>
      </c>
      <c r="G50">
        <v>225.8</v>
      </c>
      <c r="H50">
        <v>34773.200000000004</v>
      </c>
    </row>
    <row r="51" spans="1:8">
      <c r="A51">
        <v>41</v>
      </c>
      <c r="B51" t="s">
        <v>246</v>
      </c>
      <c r="C51" t="s">
        <v>204</v>
      </c>
      <c r="D51" t="s">
        <v>197</v>
      </c>
      <c r="E51" t="s">
        <v>190</v>
      </c>
      <c r="F51">
        <v>17</v>
      </c>
      <c r="G51">
        <v>82.97</v>
      </c>
      <c r="H51">
        <v>1410.49</v>
      </c>
    </row>
    <row r="52" spans="1:8">
      <c r="A52">
        <v>42</v>
      </c>
      <c r="B52" t="s">
        <v>247</v>
      </c>
      <c r="C52" t="s">
        <v>204</v>
      </c>
      <c r="D52" t="s">
        <v>197</v>
      </c>
      <c r="E52" t="s">
        <v>19</v>
      </c>
      <c r="F52">
        <v>200</v>
      </c>
      <c r="G52">
        <v>95.7</v>
      </c>
      <c r="H52">
        <v>19140</v>
      </c>
    </row>
    <row r="53" spans="1:8">
      <c r="A53">
        <v>43</v>
      </c>
      <c r="B53" t="s">
        <v>248</v>
      </c>
      <c r="C53" t="s">
        <v>204</v>
      </c>
      <c r="D53" t="s">
        <v>197</v>
      </c>
      <c r="E53" t="s">
        <v>19</v>
      </c>
      <c r="F53">
        <v>243</v>
      </c>
      <c r="G53">
        <v>117.6</v>
      </c>
      <c r="H53">
        <v>28576.799999999999</v>
      </c>
    </row>
    <row r="54" spans="1:8">
      <c r="A54">
        <v>44</v>
      </c>
      <c r="B54" t="s">
        <v>249</v>
      </c>
      <c r="C54" t="s">
        <v>204</v>
      </c>
      <c r="D54" t="s">
        <v>197</v>
      </c>
      <c r="E54" t="s">
        <v>123</v>
      </c>
      <c r="F54">
        <v>38</v>
      </c>
      <c r="G54">
        <v>69.97</v>
      </c>
      <c r="H54">
        <v>2658.86</v>
      </c>
    </row>
    <row r="55" spans="1:8">
      <c r="A55">
        <v>45</v>
      </c>
      <c r="B55" t="s">
        <v>250</v>
      </c>
      <c r="C55" t="s">
        <v>204</v>
      </c>
      <c r="D55" t="s">
        <v>197</v>
      </c>
      <c r="E55" t="s">
        <v>191</v>
      </c>
      <c r="F55">
        <v>7</v>
      </c>
      <c r="G55">
        <v>57.7</v>
      </c>
      <c r="H55">
        <v>403.90000000000003</v>
      </c>
    </row>
    <row r="56" spans="1:8">
      <c r="A56">
        <v>46</v>
      </c>
      <c r="B56" t="s">
        <v>251</v>
      </c>
      <c r="C56" t="s">
        <v>204</v>
      </c>
      <c r="D56" t="s">
        <v>197</v>
      </c>
      <c r="E56" t="s">
        <v>123</v>
      </c>
      <c r="F56">
        <v>4</v>
      </c>
      <c r="G56">
        <v>148.13</v>
      </c>
      <c r="H56">
        <v>592.52</v>
      </c>
    </row>
    <row r="57" spans="1:8">
      <c r="A57">
        <v>47</v>
      </c>
      <c r="B57" t="s">
        <v>252</v>
      </c>
      <c r="C57" t="s">
        <v>204</v>
      </c>
      <c r="D57" t="s">
        <v>197</v>
      </c>
      <c r="E57" t="s">
        <v>19</v>
      </c>
      <c r="F57">
        <v>10</v>
      </c>
      <c r="G57">
        <v>1916.2</v>
      </c>
      <c r="H57">
        <v>19162</v>
      </c>
    </row>
    <row r="58" spans="1:8">
      <c r="A58">
        <v>48</v>
      </c>
      <c r="B58" t="s">
        <v>253</v>
      </c>
      <c r="C58" t="s">
        <v>204</v>
      </c>
      <c r="D58" t="s">
        <v>197</v>
      </c>
      <c r="E58" t="s">
        <v>19</v>
      </c>
      <c r="F58">
        <v>5</v>
      </c>
      <c r="G58">
        <v>545.79999999999995</v>
      </c>
      <c r="H58">
        <v>2729</v>
      </c>
    </row>
    <row r="59" spans="1:8">
      <c r="A59">
        <v>49</v>
      </c>
      <c r="B59" t="s">
        <v>254</v>
      </c>
      <c r="C59" t="s">
        <v>204</v>
      </c>
      <c r="D59" t="s">
        <v>197</v>
      </c>
      <c r="E59" t="s">
        <v>123</v>
      </c>
      <c r="F59">
        <v>2</v>
      </c>
      <c r="G59">
        <v>3926.67</v>
      </c>
      <c r="H59">
        <v>7853.34</v>
      </c>
    </row>
    <row r="60" spans="1:8">
      <c r="A60">
        <v>50</v>
      </c>
      <c r="B60" t="s">
        <v>255</v>
      </c>
      <c r="C60" t="s">
        <v>204</v>
      </c>
      <c r="D60" t="s">
        <v>197</v>
      </c>
      <c r="E60" t="s">
        <v>191</v>
      </c>
      <c r="F60">
        <v>12</v>
      </c>
      <c r="G60">
        <v>380.77</v>
      </c>
      <c r="H60">
        <v>4569.24</v>
      </c>
    </row>
    <row r="61" spans="1:8">
      <c r="A61">
        <v>51</v>
      </c>
      <c r="B61" t="s">
        <v>256</v>
      </c>
      <c r="C61" t="s">
        <v>204</v>
      </c>
      <c r="D61" t="s">
        <v>197</v>
      </c>
      <c r="E61" t="s">
        <v>19</v>
      </c>
      <c r="F61">
        <v>5</v>
      </c>
      <c r="G61">
        <v>410.33</v>
      </c>
      <c r="H61">
        <v>2051.65</v>
      </c>
    </row>
    <row r="62" spans="1:8">
      <c r="A62">
        <v>52</v>
      </c>
      <c r="B62" t="s">
        <v>257</v>
      </c>
      <c r="C62" t="s">
        <v>204</v>
      </c>
      <c r="D62" t="s">
        <v>197</v>
      </c>
      <c r="E62" t="s">
        <v>19</v>
      </c>
      <c r="F62">
        <v>7</v>
      </c>
      <c r="G62">
        <v>994.77</v>
      </c>
      <c r="H62">
        <v>6963.3899999999994</v>
      </c>
    </row>
    <row r="63" spans="1:8">
      <c r="A63">
        <v>53</v>
      </c>
      <c r="B63" t="s">
        <v>258</v>
      </c>
      <c r="C63" t="s">
        <v>204</v>
      </c>
      <c r="D63" t="s">
        <v>197</v>
      </c>
      <c r="E63" t="s">
        <v>19</v>
      </c>
      <c r="F63">
        <v>11</v>
      </c>
      <c r="G63">
        <v>736.27</v>
      </c>
      <c r="H63">
        <v>8098.9699999999993</v>
      </c>
    </row>
    <row r="64" spans="1:8">
      <c r="A64">
        <v>54</v>
      </c>
      <c r="B64" t="s">
        <v>259</v>
      </c>
      <c r="C64" t="s">
        <v>204</v>
      </c>
      <c r="D64" t="s">
        <v>197</v>
      </c>
      <c r="E64" t="s">
        <v>19</v>
      </c>
      <c r="F64">
        <v>2</v>
      </c>
      <c r="G64">
        <v>70.77</v>
      </c>
      <c r="H64">
        <v>141.54</v>
      </c>
    </row>
    <row r="65" spans="1:8">
      <c r="A65">
        <v>55</v>
      </c>
      <c r="B65" t="s">
        <v>260</v>
      </c>
      <c r="C65" t="s">
        <v>204</v>
      </c>
      <c r="D65" t="s">
        <v>197</v>
      </c>
      <c r="E65" t="s">
        <v>19</v>
      </c>
      <c r="F65">
        <v>57</v>
      </c>
      <c r="G65">
        <v>206.37</v>
      </c>
      <c r="H65">
        <v>11763.09</v>
      </c>
    </row>
    <row r="66" spans="1:8">
      <c r="A66">
        <v>56</v>
      </c>
      <c r="B66" t="s">
        <v>261</v>
      </c>
      <c r="C66" t="s">
        <v>204</v>
      </c>
      <c r="D66" t="s">
        <v>197</v>
      </c>
      <c r="E66" t="s">
        <v>19</v>
      </c>
      <c r="F66">
        <v>129</v>
      </c>
      <c r="G66">
        <v>15.53</v>
      </c>
      <c r="H66">
        <v>2003.37</v>
      </c>
    </row>
    <row r="67" spans="1:8">
      <c r="A67">
        <v>57</v>
      </c>
      <c r="B67" t="s">
        <v>262</v>
      </c>
      <c r="C67" t="s">
        <v>204</v>
      </c>
      <c r="D67" t="s">
        <v>197</v>
      </c>
      <c r="E67" t="s">
        <v>19</v>
      </c>
      <c r="F67">
        <v>61</v>
      </c>
      <c r="G67">
        <v>16.97</v>
      </c>
      <c r="H67">
        <v>1035.1699999999998</v>
      </c>
    </row>
    <row r="68" spans="1:8">
      <c r="A68">
        <v>58</v>
      </c>
      <c r="B68" t="s">
        <v>263</v>
      </c>
      <c r="C68" t="s">
        <v>204</v>
      </c>
      <c r="D68" t="s">
        <v>197</v>
      </c>
      <c r="E68" t="s">
        <v>19</v>
      </c>
      <c r="F68">
        <v>145</v>
      </c>
      <c r="G68">
        <v>32.97</v>
      </c>
      <c r="H68">
        <v>4780.6499999999996</v>
      </c>
    </row>
    <row r="69" spans="1:8">
      <c r="A69">
        <v>59</v>
      </c>
      <c r="B69" t="s">
        <v>264</v>
      </c>
      <c r="C69" t="s">
        <v>204</v>
      </c>
      <c r="D69" t="s">
        <v>197</v>
      </c>
      <c r="E69" t="s">
        <v>19</v>
      </c>
      <c r="F69">
        <v>16</v>
      </c>
      <c r="G69">
        <v>37.97</v>
      </c>
      <c r="H69">
        <v>607.52</v>
      </c>
    </row>
    <row r="70" spans="1:8">
      <c r="A70">
        <v>60</v>
      </c>
      <c r="B70" t="s">
        <v>265</v>
      </c>
      <c r="C70" t="s">
        <v>204</v>
      </c>
      <c r="D70" t="s">
        <v>197</v>
      </c>
      <c r="E70" t="s">
        <v>19</v>
      </c>
      <c r="F70">
        <v>13</v>
      </c>
      <c r="G70">
        <v>30.37</v>
      </c>
      <c r="H70">
        <v>394.81</v>
      </c>
    </row>
    <row r="71" spans="1:8">
      <c r="A71">
        <v>61</v>
      </c>
      <c r="B71" t="s">
        <v>266</v>
      </c>
      <c r="C71" t="s">
        <v>204</v>
      </c>
      <c r="D71" t="s">
        <v>197</v>
      </c>
      <c r="E71" t="s">
        <v>191</v>
      </c>
      <c r="F71">
        <v>47</v>
      </c>
      <c r="G71">
        <v>52.2</v>
      </c>
      <c r="H71">
        <v>2453.4</v>
      </c>
    </row>
    <row r="72" spans="1:8">
      <c r="A72">
        <v>62</v>
      </c>
      <c r="B72" t="s">
        <v>267</v>
      </c>
      <c r="C72" t="s">
        <v>204</v>
      </c>
      <c r="D72" t="s">
        <v>197</v>
      </c>
      <c r="E72" t="s">
        <v>19</v>
      </c>
      <c r="F72">
        <v>45</v>
      </c>
      <c r="G72">
        <v>77.930000000000007</v>
      </c>
      <c r="H72">
        <v>3506.8500000000004</v>
      </c>
    </row>
    <row r="73" spans="1:8">
      <c r="A73">
        <v>63</v>
      </c>
      <c r="B73" t="s">
        <v>268</v>
      </c>
      <c r="C73" t="s">
        <v>204</v>
      </c>
      <c r="D73" t="s">
        <v>197</v>
      </c>
      <c r="E73" t="s">
        <v>190</v>
      </c>
      <c r="F73">
        <v>2</v>
      </c>
      <c r="G73">
        <v>200.27</v>
      </c>
      <c r="H73">
        <v>400.54</v>
      </c>
    </row>
    <row r="74" spans="1:8">
      <c r="A74">
        <v>64</v>
      </c>
      <c r="B74" t="s">
        <v>269</v>
      </c>
      <c r="C74" t="s">
        <v>204</v>
      </c>
      <c r="D74" t="s">
        <v>197</v>
      </c>
      <c r="E74" t="s">
        <v>192</v>
      </c>
      <c r="F74">
        <v>138</v>
      </c>
      <c r="G74">
        <v>7.97</v>
      </c>
      <c r="H74">
        <v>1099.8599999999999</v>
      </c>
    </row>
    <row r="75" spans="1:8">
      <c r="A75">
        <v>65</v>
      </c>
      <c r="B75" t="s">
        <v>269</v>
      </c>
      <c r="C75" t="s">
        <v>204</v>
      </c>
      <c r="D75" t="s">
        <v>197</v>
      </c>
      <c r="E75" t="s">
        <v>19</v>
      </c>
      <c r="F75">
        <v>244</v>
      </c>
      <c r="G75">
        <v>5.7</v>
      </c>
      <c r="H75">
        <v>1390.8</v>
      </c>
    </row>
    <row r="76" spans="1:8">
      <c r="A76">
        <v>66</v>
      </c>
      <c r="B76" t="s">
        <v>270</v>
      </c>
      <c r="C76" t="s">
        <v>204</v>
      </c>
      <c r="D76" t="s">
        <v>197</v>
      </c>
      <c r="E76" t="s">
        <v>188</v>
      </c>
      <c r="F76">
        <v>2</v>
      </c>
      <c r="G76">
        <v>5.7</v>
      </c>
      <c r="H76">
        <v>11.4</v>
      </c>
    </row>
    <row r="77" spans="1:8">
      <c r="A77">
        <v>67</v>
      </c>
      <c r="B77" t="s">
        <v>271</v>
      </c>
      <c r="C77" t="s">
        <v>204</v>
      </c>
      <c r="D77" t="s">
        <v>197</v>
      </c>
      <c r="E77" t="s">
        <v>188</v>
      </c>
      <c r="F77">
        <v>12</v>
      </c>
      <c r="G77">
        <v>9.6</v>
      </c>
      <c r="H77">
        <v>115.19999999999999</v>
      </c>
    </row>
    <row r="78" spans="1:8">
      <c r="A78">
        <v>68</v>
      </c>
      <c r="B78" t="s">
        <v>272</v>
      </c>
      <c r="C78" t="s">
        <v>204</v>
      </c>
      <c r="D78" t="s">
        <v>197</v>
      </c>
      <c r="E78" t="s">
        <v>188</v>
      </c>
      <c r="F78">
        <v>262</v>
      </c>
      <c r="G78">
        <v>11.03</v>
      </c>
      <c r="H78">
        <v>2889.8599999999997</v>
      </c>
    </row>
    <row r="79" spans="1:8">
      <c r="A79">
        <v>69</v>
      </c>
      <c r="B79" t="s">
        <v>273</v>
      </c>
      <c r="C79" t="s">
        <v>204</v>
      </c>
      <c r="D79" t="s">
        <v>197</v>
      </c>
      <c r="E79" t="s">
        <v>189</v>
      </c>
      <c r="F79">
        <v>1</v>
      </c>
      <c r="G79">
        <v>275.27</v>
      </c>
      <c r="H79">
        <v>275.27</v>
      </c>
    </row>
    <row r="80" spans="1:8">
      <c r="A80">
        <v>70</v>
      </c>
      <c r="B80" t="s">
        <v>274</v>
      </c>
      <c r="C80" t="s">
        <v>204</v>
      </c>
      <c r="D80" t="s">
        <v>197</v>
      </c>
      <c r="E80" t="s">
        <v>123</v>
      </c>
      <c r="F80">
        <v>73</v>
      </c>
      <c r="G80">
        <v>12.57</v>
      </c>
      <c r="H80">
        <v>917.61</v>
      </c>
    </row>
    <row r="81" spans="1:8">
      <c r="A81">
        <v>71</v>
      </c>
      <c r="B81" t="s">
        <v>275</v>
      </c>
      <c r="C81" t="s">
        <v>204</v>
      </c>
      <c r="D81" t="s">
        <v>197</v>
      </c>
      <c r="E81" t="s">
        <v>189</v>
      </c>
      <c r="F81">
        <v>70</v>
      </c>
      <c r="G81">
        <v>10.47</v>
      </c>
      <c r="H81">
        <v>732.90000000000009</v>
      </c>
    </row>
    <row r="82" spans="1:8">
      <c r="A82">
        <v>72</v>
      </c>
      <c r="B82" t="s">
        <v>276</v>
      </c>
      <c r="C82" t="s">
        <v>204</v>
      </c>
      <c r="D82" t="s">
        <v>197</v>
      </c>
      <c r="E82" t="s">
        <v>189</v>
      </c>
      <c r="F82">
        <v>138</v>
      </c>
      <c r="G82">
        <v>40.229999999999997</v>
      </c>
      <c r="H82">
        <v>5551.74</v>
      </c>
    </row>
    <row r="83" spans="1:8">
      <c r="A83">
        <v>73</v>
      </c>
      <c r="B83" t="s">
        <v>277</v>
      </c>
      <c r="C83" t="s">
        <v>204</v>
      </c>
      <c r="D83" t="s">
        <v>197</v>
      </c>
      <c r="E83" t="s">
        <v>189</v>
      </c>
      <c r="F83">
        <v>67</v>
      </c>
      <c r="G83">
        <v>70.8</v>
      </c>
      <c r="H83">
        <v>4743.5999999999995</v>
      </c>
    </row>
    <row r="84" spans="1:8">
      <c r="A84">
        <v>74</v>
      </c>
      <c r="B84" t="s">
        <v>278</v>
      </c>
      <c r="C84" t="s">
        <v>204</v>
      </c>
      <c r="D84" t="s">
        <v>197</v>
      </c>
      <c r="E84" t="s">
        <v>123</v>
      </c>
      <c r="F84">
        <v>52</v>
      </c>
      <c r="G84">
        <v>35.43</v>
      </c>
      <c r="H84">
        <v>1842.36</v>
      </c>
    </row>
    <row r="85" spans="1:8">
      <c r="A85">
        <v>75</v>
      </c>
      <c r="B85" t="s">
        <v>279</v>
      </c>
      <c r="C85" t="s">
        <v>204</v>
      </c>
      <c r="D85" t="s">
        <v>197</v>
      </c>
      <c r="E85" t="s">
        <v>189</v>
      </c>
      <c r="F85">
        <v>137</v>
      </c>
      <c r="G85">
        <v>35.53</v>
      </c>
      <c r="H85">
        <v>4867.6100000000006</v>
      </c>
    </row>
    <row r="86" spans="1:8">
      <c r="A86">
        <v>76</v>
      </c>
      <c r="B86" t="s">
        <v>280</v>
      </c>
      <c r="C86" t="s">
        <v>204</v>
      </c>
      <c r="D86" t="s">
        <v>197</v>
      </c>
      <c r="E86" t="s">
        <v>190</v>
      </c>
      <c r="F86">
        <v>7</v>
      </c>
      <c r="G86">
        <v>68.23</v>
      </c>
      <c r="H86">
        <v>477.61</v>
      </c>
    </row>
    <row r="87" spans="1:8">
      <c r="A87">
        <v>77</v>
      </c>
      <c r="B87" t="s">
        <v>281</v>
      </c>
      <c r="C87" t="s">
        <v>204</v>
      </c>
      <c r="D87" t="s">
        <v>197</v>
      </c>
      <c r="E87" t="s">
        <v>19</v>
      </c>
      <c r="F87">
        <v>11</v>
      </c>
      <c r="G87">
        <v>68.23</v>
      </c>
      <c r="H87">
        <v>750.53000000000009</v>
      </c>
    </row>
    <row r="88" spans="1:8">
      <c r="A88">
        <v>78</v>
      </c>
      <c r="B88" t="s">
        <v>282</v>
      </c>
      <c r="C88" t="s">
        <v>204</v>
      </c>
      <c r="D88" t="s">
        <v>197</v>
      </c>
      <c r="E88" t="s">
        <v>19</v>
      </c>
      <c r="F88">
        <v>2</v>
      </c>
      <c r="G88">
        <v>14.93</v>
      </c>
      <c r="H88">
        <v>29.86</v>
      </c>
    </row>
    <row r="89" spans="1:8">
      <c r="A89">
        <v>79</v>
      </c>
      <c r="B89" t="s">
        <v>283</v>
      </c>
      <c r="C89" t="s">
        <v>204</v>
      </c>
      <c r="D89" t="s">
        <v>197</v>
      </c>
      <c r="E89" t="s">
        <v>123</v>
      </c>
      <c r="F89">
        <v>35</v>
      </c>
      <c r="G89">
        <v>12.4</v>
      </c>
      <c r="H89">
        <v>434</v>
      </c>
    </row>
    <row r="90" spans="1:8">
      <c r="A90">
        <v>80</v>
      </c>
      <c r="B90" t="s">
        <v>284</v>
      </c>
      <c r="C90" t="s">
        <v>204</v>
      </c>
      <c r="D90" t="s">
        <v>197</v>
      </c>
      <c r="E90" t="s">
        <v>191</v>
      </c>
      <c r="F90">
        <v>1</v>
      </c>
      <c r="G90">
        <v>27.47</v>
      </c>
      <c r="H90">
        <v>27.47</v>
      </c>
    </row>
    <row r="91" spans="1:8">
      <c r="A91">
        <v>81</v>
      </c>
      <c r="B91" t="s">
        <v>285</v>
      </c>
      <c r="C91" t="s">
        <v>204</v>
      </c>
      <c r="D91" t="s">
        <v>197</v>
      </c>
      <c r="E91" t="s">
        <v>123</v>
      </c>
      <c r="F91">
        <v>226</v>
      </c>
      <c r="G91">
        <v>5.9</v>
      </c>
      <c r="H91">
        <v>1333.4</v>
      </c>
    </row>
    <row r="92" spans="1:8">
      <c r="A92">
        <v>82</v>
      </c>
      <c r="B92" t="s">
        <v>286</v>
      </c>
      <c r="C92" t="s">
        <v>204</v>
      </c>
      <c r="D92" t="s">
        <v>197</v>
      </c>
      <c r="E92" t="s">
        <v>19</v>
      </c>
      <c r="F92">
        <v>226</v>
      </c>
      <c r="G92">
        <v>1.77</v>
      </c>
      <c r="H92">
        <v>400.02</v>
      </c>
    </row>
    <row r="93" spans="1:8">
      <c r="A93">
        <v>83</v>
      </c>
      <c r="B93" t="s">
        <v>287</v>
      </c>
      <c r="C93" t="s">
        <v>204</v>
      </c>
      <c r="D93" t="s">
        <v>197</v>
      </c>
      <c r="E93" t="s">
        <v>19</v>
      </c>
      <c r="F93">
        <v>37</v>
      </c>
      <c r="G93">
        <v>1.77</v>
      </c>
      <c r="H93">
        <v>65.489999999999995</v>
      </c>
    </row>
    <row r="94" spans="1:8">
      <c r="A94">
        <v>84</v>
      </c>
      <c r="B94" t="s">
        <v>288</v>
      </c>
      <c r="C94" t="s">
        <v>204</v>
      </c>
      <c r="D94" t="s">
        <v>197</v>
      </c>
      <c r="E94" t="s">
        <v>123</v>
      </c>
      <c r="F94">
        <v>58</v>
      </c>
      <c r="G94">
        <v>1.97</v>
      </c>
      <c r="H94">
        <v>114.26</v>
      </c>
    </row>
    <row r="95" spans="1:8">
      <c r="A95">
        <v>85</v>
      </c>
      <c r="B95" t="s">
        <v>289</v>
      </c>
      <c r="C95" t="s">
        <v>204</v>
      </c>
      <c r="D95" t="s">
        <v>197</v>
      </c>
      <c r="E95" t="s">
        <v>191</v>
      </c>
      <c r="F95">
        <v>25</v>
      </c>
      <c r="G95">
        <v>1.37</v>
      </c>
      <c r="H95">
        <v>34.25</v>
      </c>
    </row>
    <row r="96" spans="1:8">
      <c r="A96">
        <v>86</v>
      </c>
      <c r="B96" t="s">
        <v>290</v>
      </c>
      <c r="C96" t="s">
        <v>204</v>
      </c>
      <c r="D96" t="s">
        <v>197</v>
      </c>
      <c r="E96" t="s">
        <v>19</v>
      </c>
      <c r="F96">
        <v>10</v>
      </c>
      <c r="G96">
        <v>1.17</v>
      </c>
      <c r="H96">
        <v>11.7</v>
      </c>
    </row>
    <row r="97" spans="1:8">
      <c r="A97">
        <v>87</v>
      </c>
      <c r="B97" t="s">
        <v>291</v>
      </c>
      <c r="C97" t="s">
        <v>204</v>
      </c>
      <c r="D97" t="s">
        <v>197</v>
      </c>
      <c r="E97" t="s">
        <v>19</v>
      </c>
      <c r="F97">
        <v>200</v>
      </c>
      <c r="G97">
        <v>78.13</v>
      </c>
      <c r="H97">
        <v>15626</v>
      </c>
    </row>
    <row r="98" spans="1:8">
      <c r="A98">
        <v>88</v>
      </c>
      <c r="B98" t="s">
        <v>292</v>
      </c>
      <c r="C98" t="s">
        <v>204</v>
      </c>
      <c r="D98" t="s">
        <v>197</v>
      </c>
      <c r="E98" t="s">
        <v>19</v>
      </c>
      <c r="F98">
        <v>100</v>
      </c>
      <c r="G98">
        <v>23.17</v>
      </c>
      <c r="H98">
        <v>2317</v>
      </c>
    </row>
    <row r="99" spans="1:8">
      <c r="A99">
        <v>89</v>
      </c>
      <c r="B99" t="s">
        <v>293</v>
      </c>
      <c r="C99" t="s">
        <v>204</v>
      </c>
      <c r="D99" t="s">
        <v>197</v>
      </c>
      <c r="E99" t="s">
        <v>19</v>
      </c>
      <c r="F99">
        <v>109</v>
      </c>
      <c r="G99">
        <v>18.57</v>
      </c>
      <c r="H99">
        <v>2024.13</v>
      </c>
    </row>
    <row r="100" spans="1:8">
      <c r="A100">
        <v>90</v>
      </c>
      <c r="B100" t="s">
        <v>294</v>
      </c>
      <c r="C100" t="s">
        <v>204</v>
      </c>
      <c r="D100" t="s">
        <v>197</v>
      </c>
      <c r="E100" t="s">
        <v>19</v>
      </c>
      <c r="F100">
        <v>123</v>
      </c>
      <c r="G100">
        <v>28.63</v>
      </c>
      <c r="H100">
        <v>3521.49</v>
      </c>
    </row>
    <row r="101" spans="1:8">
      <c r="A101">
        <v>91</v>
      </c>
      <c r="B101" t="s">
        <v>295</v>
      </c>
      <c r="C101" t="s">
        <v>204</v>
      </c>
      <c r="D101" t="s">
        <v>197</v>
      </c>
      <c r="E101" t="s">
        <v>19</v>
      </c>
      <c r="F101">
        <v>122</v>
      </c>
      <c r="G101">
        <v>26.27</v>
      </c>
      <c r="H101">
        <v>3204.94</v>
      </c>
    </row>
    <row r="102" spans="1:8">
      <c r="A102">
        <v>92</v>
      </c>
      <c r="B102" t="s">
        <v>296</v>
      </c>
      <c r="C102" t="s">
        <v>204</v>
      </c>
      <c r="D102" t="s">
        <v>197</v>
      </c>
      <c r="E102" t="s">
        <v>19</v>
      </c>
      <c r="F102">
        <v>203</v>
      </c>
      <c r="G102">
        <v>2.87</v>
      </c>
      <c r="H102">
        <v>582.61</v>
      </c>
    </row>
    <row r="103" spans="1:8">
      <c r="A103">
        <v>93</v>
      </c>
      <c r="B103" t="s">
        <v>297</v>
      </c>
      <c r="C103" t="s">
        <v>204</v>
      </c>
      <c r="D103" t="s">
        <v>197</v>
      </c>
      <c r="E103" t="s">
        <v>19</v>
      </c>
      <c r="F103">
        <v>71</v>
      </c>
      <c r="G103">
        <v>20.43</v>
      </c>
      <c r="H103">
        <v>1450.53</v>
      </c>
    </row>
    <row r="104" spans="1:8">
      <c r="A104">
        <v>94</v>
      </c>
      <c r="B104" t="s">
        <v>298</v>
      </c>
      <c r="C104" t="s">
        <v>204</v>
      </c>
      <c r="D104" t="s">
        <v>197</v>
      </c>
      <c r="E104" t="s">
        <v>19</v>
      </c>
      <c r="F104">
        <v>52</v>
      </c>
      <c r="G104">
        <v>11.5</v>
      </c>
      <c r="H104">
        <v>598</v>
      </c>
    </row>
    <row r="105" spans="1:8">
      <c r="A105">
        <v>95</v>
      </c>
      <c r="B105" t="s">
        <v>299</v>
      </c>
      <c r="C105" t="s">
        <v>204</v>
      </c>
      <c r="D105" t="s">
        <v>197</v>
      </c>
      <c r="E105" t="s">
        <v>19</v>
      </c>
      <c r="F105">
        <v>88</v>
      </c>
      <c r="G105">
        <v>6.6</v>
      </c>
      <c r="H105">
        <v>580.79999999999995</v>
      </c>
    </row>
    <row r="106" spans="1:8">
      <c r="A106">
        <v>96</v>
      </c>
      <c r="B106" t="s">
        <v>300</v>
      </c>
      <c r="C106" t="s">
        <v>204</v>
      </c>
      <c r="D106" t="s">
        <v>197</v>
      </c>
      <c r="E106" t="s">
        <v>191</v>
      </c>
      <c r="F106">
        <v>132</v>
      </c>
      <c r="G106">
        <v>11.03</v>
      </c>
      <c r="H106">
        <v>1455.9599999999998</v>
      </c>
    </row>
    <row r="107" spans="1:8">
      <c r="A107">
        <v>97</v>
      </c>
      <c r="B107" t="s">
        <v>301</v>
      </c>
      <c r="C107" t="s">
        <v>204</v>
      </c>
      <c r="D107" t="s">
        <v>197</v>
      </c>
      <c r="E107" t="s">
        <v>19</v>
      </c>
      <c r="F107">
        <v>30</v>
      </c>
      <c r="G107">
        <v>73.430000000000007</v>
      </c>
      <c r="H107">
        <v>2202.9</v>
      </c>
    </row>
    <row r="108" spans="1:8">
      <c r="A108">
        <v>98</v>
      </c>
      <c r="B108" t="s">
        <v>302</v>
      </c>
      <c r="C108" t="s">
        <v>204</v>
      </c>
      <c r="D108" t="s">
        <v>197</v>
      </c>
      <c r="E108" t="s">
        <v>190</v>
      </c>
      <c r="F108">
        <v>54</v>
      </c>
      <c r="G108">
        <v>13.57</v>
      </c>
      <c r="H108">
        <v>732.78</v>
      </c>
    </row>
    <row r="109" spans="1:8">
      <c r="A109">
        <v>99</v>
      </c>
      <c r="B109" t="s">
        <v>303</v>
      </c>
      <c r="C109" t="s">
        <v>204</v>
      </c>
      <c r="D109" t="s">
        <v>197</v>
      </c>
      <c r="E109" t="s">
        <v>192</v>
      </c>
      <c r="F109">
        <v>37</v>
      </c>
      <c r="G109">
        <v>93.53</v>
      </c>
      <c r="H109">
        <v>3460.61</v>
      </c>
    </row>
    <row r="110" spans="1:8">
      <c r="A110">
        <v>100</v>
      </c>
      <c r="B110" t="s">
        <v>304</v>
      </c>
      <c r="C110" t="s">
        <v>204</v>
      </c>
      <c r="D110" t="s">
        <v>197</v>
      </c>
      <c r="E110" t="s">
        <v>19</v>
      </c>
      <c r="F110">
        <v>28</v>
      </c>
      <c r="G110">
        <v>358.53</v>
      </c>
      <c r="H110">
        <v>10038.84</v>
      </c>
    </row>
    <row r="111" spans="1:8">
      <c r="A111">
        <v>101</v>
      </c>
      <c r="B111" t="s">
        <v>305</v>
      </c>
      <c r="C111" t="s">
        <v>204</v>
      </c>
      <c r="D111" t="s">
        <v>197</v>
      </c>
      <c r="E111" t="s">
        <v>188</v>
      </c>
      <c r="F111">
        <v>5</v>
      </c>
      <c r="G111">
        <v>17.670000000000002</v>
      </c>
      <c r="H111">
        <v>88.350000000000009</v>
      </c>
    </row>
    <row r="112" spans="1:8">
      <c r="A112">
        <v>102</v>
      </c>
      <c r="B112" t="s">
        <v>306</v>
      </c>
      <c r="C112" t="s">
        <v>204</v>
      </c>
      <c r="D112" t="s">
        <v>197</v>
      </c>
      <c r="E112" t="s">
        <v>188</v>
      </c>
      <c r="F112">
        <v>5</v>
      </c>
      <c r="G112">
        <v>36.1</v>
      </c>
      <c r="H112">
        <v>180.5</v>
      </c>
    </row>
    <row r="113" spans="1:8">
      <c r="A113">
        <v>103</v>
      </c>
      <c r="B113" t="s">
        <v>307</v>
      </c>
      <c r="C113" t="s">
        <v>204</v>
      </c>
      <c r="D113" t="s">
        <v>197</v>
      </c>
      <c r="E113" t="s">
        <v>188</v>
      </c>
      <c r="F113">
        <v>6</v>
      </c>
      <c r="G113">
        <v>53</v>
      </c>
      <c r="H113">
        <v>318</v>
      </c>
    </row>
    <row r="114" spans="1:8">
      <c r="A114">
        <v>104</v>
      </c>
      <c r="B114" t="s">
        <v>308</v>
      </c>
      <c r="C114" t="s">
        <v>204</v>
      </c>
      <c r="D114" t="s">
        <v>197</v>
      </c>
      <c r="E114" t="s">
        <v>189</v>
      </c>
      <c r="F114">
        <v>63</v>
      </c>
      <c r="G114">
        <v>21.5</v>
      </c>
      <c r="H114">
        <v>1354.5</v>
      </c>
    </row>
    <row r="115" spans="1:8">
      <c r="A115">
        <v>105</v>
      </c>
      <c r="B115" t="s">
        <v>309</v>
      </c>
      <c r="C115" t="s">
        <v>204</v>
      </c>
      <c r="D115" t="s">
        <v>197</v>
      </c>
      <c r="E115" t="s">
        <v>123</v>
      </c>
      <c r="F115">
        <v>80</v>
      </c>
      <c r="G115">
        <v>21.5</v>
      </c>
      <c r="H115">
        <v>1720</v>
      </c>
    </row>
    <row r="116" spans="1:8">
      <c r="A116">
        <v>106</v>
      </c>
      <c r="B116" t="s">
        <v>310</v>
      </c>
      <c r="C116" t="s">
        <v>204</v>
      </c>
      <c r="D116" t="s">
        <v>197</v>
      </c>
      <c r="E116" t="s">
        <v>189</v>
      </c>
      <c r="F116">
        <v>78</v>
      </c>
      <c r="G116">
        <v>21.5</v>
      </c>
      <c r="H116">
        <v>1677</v>
      </c>
    </row>
    <row r="117" spans="1:8">
      <c r="A117">
        <v>107</v>
      </c>
      <c r="B117" t="s">
        <v>311</v>
      </c>
      <c r="C117" t="s">
        <v>204</v>
      </c>
      <c r="D117" t="s">
        <v>197</v>
      </c>
      <c r="E117" t="s">
        <v>189</v>
      </c>
      <c r="F117">
        <v>9</v>
      </c>
      <c r="G117">
        <v>36.6</v>
      </c>
      <c r="H117">
        <v>329.40000000000003</v>
      </c>
    </row>
    <row r="118" spans="1:8">
      <c r="A118">
        <v>108</v>
      </c>
      <c r="B118" t="s">
        <v>312</v>
      </c>
      <c r="C118" t="s">
        <v>204</v>
      </c>
      <c r="D118" t="s">
        <v>197</v>
      </c>
      <c r="E118" t="s">
        <v>189</v>
      </c>
      <c r="F118">
        <v>9</v>
      </c>
      <c r="G118">
        <v>36.6</v>
      </c>
      <c r="H118">
        <v>329.40000000000003</v>
      </c>
    </row>
    <row r="119" spans="1:8">
      <c r="A119">
        <v>109</v>
      </c>
      <c r="B119" t="s">
        <v>313</v>
      </c>
      <c r="C119" t="s">
        <v>204</v>
      </c>
      <c r="D119" t="s">
        <v>197</v>
      </c>
      <c r="E119" t="s">
        <v>123</v>
      </c>
      <c r="F119">
        <v>18</v>
      </c>
      <c r="G119">
        <v>36.6</v>
      </c>
      <c r="H119">
        <v>658.80000000000007</v>
      </c>
    </row>
    <row r="120" spans="1:8">
      <c r="A120">
        <v>110</v>
      </c>
      <c r="B120" t="s">
        <v>314</v>
      </c>
      <c r="C120" t="s">
        <v>204</v>
      </c>
      <c r="D120" t="s">
        <v>197</v>
      </c>
      <c r="E120" t="s">
        <v>189</v>
      </c>
      <c r="F120">
        <v>2</v>
      </c>
      <c r="G120">
        <v>36.6</v>
      </c>
      <c r="H120">
        <v>73.2</v>
      </c>
    </row>
    <row r="121" spans="1:8">
      <c r="A121">
        <v>111</v>
      </c>
      <c r="B121" t="s">
        <v>315</v>
      </c>
      <c r="C121" t="s">
        <v>204</v>
      </c>
      <c r="D121" t="s">
        <v>197</v>
      </c>
      <c r="E121" t="s">
        <v>190</v>
      </c>
      <c r="F121">
        <v>89</v>
      </c>
      <c r="G121">
        <v>11.17</v>
      </c>
      <c r="H121">
        <v>994.13</v>
      </c>
    </row>
    <row r="122" spans="1:8">
      <c r="A122">
        <v>112</v>
      </c>
      <c r="B122" t="s">
        <v>316</v>
      </c>
      <c r="C122" t="s">
        <v>204</v>
      </c>
      <c r="D122" t="s">
        <v>197</v>
      </c>
      <c r="E122" t="s">
        <v>19</v>
      </c>
      <c r="F122">
        <v>4</v>
      </c>
      <c r="G122">
        <v>25.4</v>
      </c>
      <c r="H122">
        <v>101.6</v>
      </c>
    </row>
    <row r="123" spans="1:8">
      <c r="A123">
        <v>113</v>
      </c>
      <c r="B123" t="s">
        <v>317</v>
      </c>
      <c r="C123" t="s">
        <v>204</v>
      </c>
      <c r="D123" t="s">
        <v>197</v>
      </c>
      <c r="E123" t="s">
        <v>19</v>
      </c>
      <c r="F123">
        <v>164</v>
      </c>
      <c r="G123">
        <v>11.4</v>
      </c>
      <c r="H123">
        <v>1869.6000000000001</v>
      </c>
    </row>
    <row r="124" spans="1:8">
      <c r="A124">
        <v>114</v>
      </c>
      <c r="B124" t="s">
        <v>318</v>
      </c>
      <c r="C124" t="s">
        <v>204</v>
      </c>
      <c r="D124" t="s">
        <v>197</v>
      </c>
      <c r="E124" t="s">
        <v>123</v>
      </c>
      <c r="F124">
        <v>8</v>
      </c>
      <c r="G124">
        <v>46.87</v>
      </c>
      <c r="H124">
        <v>374.96</v>
      </c>
    </row>
    <row r="125" spans="1:8">
      <c r="A125">
        <v>115</v>
      </c>
      <c r="B125" t="s">
        <v>319</v>
      </c>
      <c r="C125" t="s">
        <v>204</v>
      </c>
      <c r="D125" t="s">
        <v>197</v>
      </c>
      <c r="E125" t="s">
        <v>191</v>
      </c>
      <c r="F125">
        <v>54</v>
      </c>
      <c r="G125">
        <v>33.770000000000003</v>
      </c>
      <c r="H125">
        <v>1823.5800000000002</v>
      </c>
    </row>
    <row r="126" spans="1:8">
      <c r="A126">
        <v>116</v>
      </c>
      <c r="B126" t="s">
        <v>320</v>
      </c>
      <c r="C126" t="s">
        <v>204</v>
      </c>
      <c r="D126" t="s">
        <v>197</v>
      </c>
      <c r="E126" t="s">
        <v>123</v>
      </c>
      <c r="F126">
        <v>1</v>
      </c>
      <c r="G126">
        <v>22</v>
      </c>
      <c r="H126">
        <v>22</v>
      </c>
    </row>
    <row r="127" spans="1:8">
      <c r="A127">
        <v>117</v>
      </c>
      <c r="B127" t="s">
        <v>321</v>
      </c>
      <c r="C127" t="s">
        <v>204</v>
      </c>
      <c r="D127" t="s">
        <v>197</v>
      </c>
      <c r="E127" t="s">
        <v>19</v>
      </c>
      <c r="F127">
        <v>26</v>
      </c>
      <c r="G127">
        <v>46.43</v>
      </c>
      <c r="H127">
        <v>1207.18</v>
      </c>
    </row>
    <row r="128" spans="1:8">
      <c r="A128">
        <v>118</v>
      </c>
      <c r="B128" t="s">
        <v>322</v>
      </c>
      <c r="C128" t="s">
        <v>204</v>
      </c>
      <c r="D128" t="s">
        <v>197</v>
      </c>
      <c r="E128" t="s">
        <v>19</v>
      </c>
      <c r="F128">
        <v>13</v>
      </c>
      <c r="G128">
        <v>30.1</v>
      </c>
      <c r="H128">
        <v>391.3</v>
      </c>
    </row>
    <row r="129" spans="1:8">
      <c r="A129">
        <v>119</v>
      </c>
      <c r="B129" t="s">
        <v>323</v>
      </c>
      <c r="C129" t="s">
        <v>204</v>
      </c>
      <c r="D129" t="s">
        <v>197</v>
      </c>
      <c r="E129" t="s">
        <v>123</v>
      </c>
      <c r="F129">
        <v>1</v>
      </c>
      <c r="G129">
        <v>56.83</v>
      </c>
      <c r="H129">
        <v>56.83</v>
      </c>
    </row>
    <row r="130" spans="1:8">
      <c r="A130">
        <v>120</v>
      </c>
      <c r="B130" t="s">
        <v>324</v>
      </c>
      <c r="C130" t="s">
        <v>204</v>
      </c>
      <c r="D130" t="s">
        <v>197</v>
      </c>
      <c r="E130" t="s">
        <v>191</v>
      </c>
      <c r="F130">
        <v>165</v>
      </c>
      <c r="G130">
        <v>67.569999999999993</v>
      </c>
      <c r="H130">
        <v>11149.05</v>
      </c>
    </row>
    <row r="131" spans="1:8">
      <c r="A131">
        <v>121</v>
      </c>
      <c r="B131" t="s">
        <v>325</v>
      </c>
      <c r="C131" t="s">
        <v>204</v>
      </c>
      <c r="D131" t="s">
        <v>197</v>
      </c>
      <c r="E131" t="s">
        <v>19</v>
      </c>
      <c r="F131">
        <v>35</v>
      </c>
      <c r="G131">
        <v>22</v>
      </c>
      <c r="H131">
        <v>770</v>
      </c>
    </row>
    <row r="132" spans="1:8">
      <c r="A132">
        <v>122</v>
      </c>
      <c r="B132" t="s">
        <v>326</v>
      </c>
      <c r="C132" t="s">
        <v>204</v>
      </c>
      <c r="D132" t="s">
        <v>197</v>
      </c>
      <c r="E132" t="s">
        <v>19</v>
      </c>
      <c r="F132">
        <v>46</v>
      </c>
      <c r="G132">
        <v>130.72999999999999</v>
      </c>
      <c r="H132">
        <v>6013.58</v>
      </c>
    </row>
    <row r="133" spans="1:8">
      <c r="A133">
        <v>123</v>
      </c>
      <c r="B133" t="s">
        <v>327</v>
      </c>
      <c r="C133" t="s">
        <v>204</v>
      </c>
      <c r="D133" t="s">
        <v>197</v>
      </c>
      <c r="E133" t="s">
        <v>19</v>
      </c>
      <c r="F133">
        <v>5</v>
      </c>
      <c r="G133">
        <v>616.5</v>
      </c>
      <c r="H133">
        <v>3082.5</v>
      </c>
    </row>
    <row r="134" spans="1:8">
      <c r="A134">
        <v>124</v>
      </c>
      <c r="B134" t="s">
        <v>328</v>
      </c>
      <c r="C134" t="s">
        <v>204</v>
      </c>
      <c r="D134" t="s">
        <v>197</v>
      </c>
      <c r="E134" t="s">
        <v>19</v>
      </c>
      <c r="F134">
        <v>10</v>
      </c>
      <c r="G134">
        <v>32.9</v>
      </c>
      <c r="H134">
        <v>329</v>
      </c>
    </row>
    <row r="135" spans="1:8">
      <c r="A135">
        <v>125</v>
      </c>
      <c r="B135" t="s">
        <v>329</v>
      </c>
      <c r="C135" t="s">
        <v>204</v>
      </c>
      <c r="D135" t="s">
        <v>197</v>
      </c>
      <c r="E135" t="s">
        <v>19</v>
      </c>
      <c r="F135">
        <v>82</v>
      </c>
      <c r="G135">
        <v>106.73</v>
      </c>
      <c r="H135">
        <v>8751.86</v>
      </c>
    </row>
    <row r="136" spans="1:8">
      <c r="A136">
        <v>126</v>
      </c>
      <c r="B136" t="s">
        <v>330</v>
      </c>
      <c r="C136" t="s">
        <v>204</v>
      </c>
      <c r="D136" t="s">
        <v>197</v>
      </c>
      <c r="E136" t="s">
        <v>19</v>
      </c>
      <c r="F136">
        <v>1</v>
      </c>
      <c r="G136">
        <v>395.23</v>
      </c>
      <c r="H136">
        <v>395.23</v>
      </c>
    </row>
    <row r="137" spans="1:8">
      <c r="A137">
        <v>127</v>
      </c>
      <c r="B137" t="s">
        <v>331</v>
      </c>
      <c r="C137" t="s">
        <v>204</v>
      </c>
      <c r="D137" t="s">
        <v>197</v>
      </c>
      <c r="E137" t="s">
        <v>19</v>
      </c>
      <c r="F137">
        <v>3</v>
      </c>
      <c r="G137">
        <v>2196.9699999999998</v>
      </c>
      <c r="H137">
        <v>6590.91</v>
      </c>
    </row>
    <row r="138" spans="1:8">
      <c r="A138">
        <v>128</v>
      </c>
      <c r="B138" t="s">
        <v>332</v>
      </c>
      <c r="C138" t="s">
        <v>204</v>
      </c>
      <c r="D138" t="s">
        <v>197</v>
      </c>
      <c r="E138" t="s">
        <v>19</v>
      </c>
      <c r="F138">
        <v>1</v>
      </c>
      <c r="G138">
        <v>608.63</v>
      </c>
      <c r="H138">
        <v>608.63</v>
      </c>
    </row>
    <row r="139" spans="1:8">
      <c r="A139">
        <v>129</v>
      </c>
      <c r="B139" t="s">
        <v>333</v>
      </c>
      <c r="C139" t="s">
        <v>204</v>
      </c>
      <c r="D139" t="s">
        <v>197</v>
      </c>
      <c r="E139" t="s">
        <v>19</v>
      </c>
      <c r="F139">
        <v>60</v>
      </c>
      <c r="G139">
        <v>303.63</v>
      </c>
      <c r="H139">
        <v>18217.8</v>
      </c>
    </row>
    <row r="140" spans="1:8">
      <c r="A140">
        <v>130</v>
      </c>
      <c r="B140" t="s">
        <v>334</v>
      </c>
      <c r="C140" t="s">
        <v>204</v>
      </c>
      <c r="D140" t="s">
        <v>197</v>
      </c>
      <c r="E140" t="s">
        <v>19</v>
      </c>
      <c r="F140">
        <v>15</v>
      </c>
      <c r="G140">
        <v>363.03</v>
      </c>
      <c r="H140">
        <v>5445.45</v>
      </c>
    </row>
    <row r="141" spans="1:8">
      <c r="A141">
        <v>131</v>
      </c>
      <c r="B141" t="s">
        <v>335</v>
      </c>
      <c r="C141" t="s">
        <v>204</v>
      </c>
      <c r="D141" t="s">
        <v>197</v>
      </c>
      <c r="E141" t="s">
        <v>191</v>
      </c>
      <c r="F141">
        <v>40</v>
      </c>
      <c r="G141">
        <v>493.1</v>
      </c>
      <c r="H141">
        <v>19724</v>
      </c>
    </row>
    <row r="142" spans="1:8">
      <c r="A142">
        <v>132</v>
      </c>
      <c r="B142" t="s">
        <v>336</v>
      </c>
      <c r="C142" t="s">
        <v>204</v>
      </c>
      <c r="D142" t="s">
        <v>197</v>
      </c>
      <c r="E142" t="s">
        <v>19</v>
      </c>
      <c r="F142">
        <v>1</v>
      </c>
      <c r="G142">
        <v>2159.17</v>
      </c>
      <c r="H142">
        <v>2159.17</v>
      </c>
    </row>
    <row r="143" spans="1:8">
      <c r="A143">
        <v>133</v>
      </c>
      <c r="B143" t="s">
        <v>337</v>
      </c>
      <c r="C143" t="s">
        <v>204</v>
      </c>
      <c r="D143" t="s">
        <v>197</v>
      </c>
      <c r="E143" t="s">
        <v>190</v>
      </c>
      <c r="F143">
        <v>30</v>
      </c>
      <c r="G143">
        <v>179.4</v>
      </c>
      <c r="H143">
        <v>5382</v>
      </c>
    </row>
    <row r="144" spans="1:8">
      <c r="A144">
        <v>134</v>
      </c>
      <c r="B144" t="s">
        <v>338</v>
      </c>
      <c r="C144" t="s">
        <v>204</v>
      </c>
      <c r="D144" t="s">
        <v>197</v>
      </c>
      <c r="E144" t="s">
        <v>192</v>
      </c>
      <c r="F144">
        <v>500</v>
      </c>
      <c r="G144">
        <v>15.7</v>
      </c>
      <c r="H144">
        <v>7850</v>
      </c>
    </row>
    <row r="145" spans="1:8">
      <c r="A145">
        <v>135</v>
      </c>
      <c r="B145" t="s">
        <v>339</v>
      </c>
      <c r="C145" t="s">
        <v>204</v>
      </c>
      <c r="D145" t="s">
        <v>197</v>
      </c>
      <c r="E145" t="s">
        <v>19</v>
      </c>
      <c r="F145">
        <v>450</v>
      </c>
      <c r="G145">
        <v>18.63</v>
      </c>
      <c r="H145">
        <v>8383.5</v>
      </c>
    </row>
    <row r="146" spans="1:8">
      <c r="A146">
        <v>136</v>
      </c>
      <c r="B146" t="s">
        <v>340</v>
      </c>
      <c r="C146" t="s">
        <v>204</v>
      </c>
      <c r="D146" t="s">
        <v>197</v>
      </c>
      <c r="E146" t="s">
        <v>188</v>
      </c>
      <c r="F146">
        <v>100</v>
      </c>
      <c r="G146">
        <v>32.270000000000003</v>
      </c>
      <c r="H146">
        <v>3227.0000000000005</v>
      </c>
    </row>
    <row r="147" spans="1:8">
      <c r="A147">
        <v>137</v>
      </c>
      <c r="B147" t="s">
        <v>341</v>
      </c>
      <c r="C147" t="s">
        <v>204</v>
      </c>
      <c r="D147" t="s">
        <v>197</v>
      </c>
      <c r="E147" t="s">
        <v>188</v>
      </c>
      <c r="F147">
        <v>650</v>
      </c>
      <c r="G147">
        <v>5.7</v>
      </c>
      <c r="H147">
        <v>3705</v>
      </c>
    </row>
    <row r="148" spans="1:8">
      <c r="A148">
        <v>138</v>
      </c>
      <c r="B148" t="s">
        <v>342</v>
      </c>
      <c r="C148" t="s">
        <v>204</v>
      </c>
      <c r="D148" t="s">
        <v>197</v>
      </c>
      <c r="E148" t="s">
        <v>188</v>
      </c>
      <c r="F148">
        <v>2</v>
      </c>
      <c r="G148">
        <v>92.37</v>
      </c>
      <c r="H148">
        <v>184.74</v>
      </c>
    </row>
    <row r="149" spans="1:8">
      <c r="A149">
        <v>139</v>
      </c>
      <c r="B149" t="s">
        <v>343</v>
      </c>
      <c r="C149" t="s">
        <v>204</v>
      </c>
      <c r="D149" t="s">
        <v>197</v>
      </c>
      <c r="E149" t="s">
        <v>189</v>
      </c>
      <c r="F149">
        <v>3</v>
      </c>
      <c r="G149">
        <v>93.73</v>
      </c>
      <c r="H149">
        <v>281.19</v>
      </c>
    </row>
    <row r="150" spans="1:8">
      <c r="A150">
        <v>140</v>
      </c>
      <c r="B150" t="s">
        <v>344</v>
      </c>
      <c r="C150" t="s">
        <v>204</v>
      </c>
      <c r="D150" t="s">
        <v>197</v>
      </c>
      <c r="E150" t="s">
        <v>123</v>
      </c>
      <c r="F150">
        <v>3</v>
      </c>
      <c r="G150">
        <v>93.73</v>
      </c>
      <c r="H150">
        <v>281.19</v>
      </c>
    </row>
    <row r="151" spans="1:8">
      <c r="A151">
        <v>141</v>
      </c>
      <c r="B151" t="s">
        <v>345</v>
      </c>
      <c r="C151" t="s">
        <v>204</v>
      </c>
      <c r="D151" t="s">
        <v>197</v>
      </c>
      <c r="E151" t="s">
        <v>189</v>
      </c>
      <c r="F151">
        <v>72</v>
      </c>
      <c r="G151">
        <v>92.87</v>
      </c>
      <c r="H151">
        <v>6686.64</v>
      </c>
    </row>
    <row r="152" spans="1:8">
      <c r="A152">
        <v>142</v>
      </c>
      <c r="B152" t="s">
        <v>346</v>
      </c>
      <c r="C152" t="s">
        <v>204</v>
      </c>
      <c r="D152" t="s">
        <v>197</v>
      </c>
      <c r="E152" t="s">
        <v>189</v>
      </c>
      <c r="F152">
        <v>62</v>
      </c>
      <c r="G152">
        <v>53.4</v>
      </c>
      <c r="H152">
        <v>3310.7999999999997</v>
      </c>
    </row>
    <row r="153" spans="1:8">
      <c r="A153">
        <v>143</v>
      </c>
      <c r="B153" t="s">
        <v>347</v>
      </c>
      <c r="C153" t="s">
        <v>204</v>
      </c>
      <c r="D153" t="s">
        <v>197</v>
      </c>
      <c r="E153" t="s">
        <v>189</v>
      </c>
      <c r="F153">
        <v>137</v>
      </c>
      <c r="G153">
        <v>101.3</v>
      </c>
      <c r="H153">
        <v>13878.1</v>
      </c>
    </row>
    <row r="154" spans="1:8">
      <c r="A154">
        <v>144</v>
      </c>
      <c r="B154" t="s">
        <v>348</v>
      </c>
      <c r="C154" t="s">
        <v>204</v>
      </c>
      <c r="D154" t="s">
        <v>197</v>
      </c>
      <c r="E154" t="s">
        <v>123</v>
      </c>
      <c r="F154">
        <v>205</v>
      </c>
      <c r="G154">
        <v>108.43</v>
      </c>
      <c r="H154">
        <v>22228.15</v>
      </c>
    </row>
    <row r="155" spans="1:8">
      <c r="A155">
        <v>145</v>
      </c>
      <c r="B155" t="s">
        <v>349</v>
      </c>
      <c r="C155" t="s">
        <v>204</v>
      </c>
      <c r="D155" t="s">
        <v>197</v>
      </c>
      <c r="E155" t="s">
        <v>189</v>
      </c>
      <c r="F155">
        <v>30</v>
      </c>
      <c r="G155">
        <v>20.6</v>
      </c>
      <c r="H155">
        <v>618</v>
      </c>
    </row>
    <row r="156" spans="1:8">
      <c r="A156">
        <v>146</v>
      </c>
      <c r="B156" t="s">
        <v>350</v>
      </c>
      <c r="C156" t="s">
        <v>204</v>
      </c>
      <c r="D156" t="s">
        <v>197</v>
      </c>
      <c r="E156" t="s">
        <v>190</v>
      </c>
      <c r="F156">
        <v>140</v>
      </c>
      <c r="G156">
        <v>40.07</v>
      </c>
      <c r="H156">
        <v>5609.8</v>
      </c>
    </row>
    <row r="157" spans="1:8">
      <c r="A157">
        <v>147</v>
      </c>
      <c r="B157" t="s">
        <v>351</v>
      </c>
      <c r="C157" t="s">
        <v>204</v>
      </c>
      <c r="D157" t="s">
        <v>197</v>
      </c>
      <c r="E157" t="s">
        <v>19</v>
      </c>
      <c r="F157">
        <v>2</v>
      </c>
      <c r="G157">
        <v>100.03</v>
      </c>
      <c r="H157">
        <v>200.06</v>
      </c>
    </row>
    <row r="158" spans="1:8">
      <c r="A158">
        <v>148</v>
      </c>
      <c r="B158" t="s">
        <v>352</v>
      </c>
      <c r="C158" t="s">
        <v>204</v>
      </c>
      <c r="D158" t="s">
        <v>197</v>
      </c>
      <c r="E158" t="s">
        <v>19</v>
      </c>
      <c r="F158">
        <v>15</v>
      </c>
      <c r="G158">
        <v>61.53</v>
      </c>
      <c r="H158">
        <v>922.95</v>
      </c>
    </row>
    <row r="159" spans="1:8">
      <c r="A159">
        <v>149</v>
      </c>
      <c r="B159" t="s">
        <v>353</v>
      </c>
      <c r="C159" t="s">
        <v>204</v>
      </c>
      <c r="D159" t="s">
        <v>197</v>
      </c>
      <c r="E159" t="s">
        <v>123</v>
      </c>
      <c r="F159">
        <v>96</v>
      </c>
      <c r="G159">
        <v>63.03</v>
      </c>
      <c r="H159">
        <v>6050.88</v>
      </c>
    </row>
    <row r="160" spans="1:8">
      <c r="A160">
        <v>150</v>
      </c>
      <c r="B160" t="s">
        <v>354</v>
      </c>
      <c r="C160" t="s">
        <v>204</v>
      </c>
      <c r="D160" t="s">
        <v>197</v>
      </c>
      <c r="E160" t="s">
        <v>191</v>
      </c>
      <c r="F160">
        <v>15</v>
      </c>
      <c r="G160">
        <v>61.53</v>
      </c>
      <c r="H160">
        <v>922.95</v>
      </c>
    </row>
    <row r="161" spans="1:8">
      <c r="A161">
        <v>151</v>
      </c>
      <c r="B161" t="s">
        <v>355</v>
      </c>
      <c r="C161" t="s">
        <v>204</v>
      </c>
      <c r="D161" t="s">
        <v>197</v>
      </c>
      <c r="E161" t="s">
        <v>123</v>
      </c>
      <c r="F161">
        <v>105</v>
      </c>
      <c r="G161">
        <v>7.83</v>
      </c>
      <c r="H161">
        <v>822.15</v>
      </c>
    </row>
    <row r="162" spans="1:8">
      <c r="A162">
        <v>152</v>
      </c>
      <c r="B162" t="s">
        <v>356</v>
      </c>
      <c r="C162" t="s">
        <v>204</v>
      </c>
      <c r="D162" t="s">
        <v>197</v>
      </c>
      <c r="E162" t="s">
        <v>19</v>
      </c>
      <c r="F162">
        <v>180</v>
      </c>
      <c r="G162">
        <v>17.03</v>
      </c>
      <c r="H162">
        <v>3065.4</v>
      </c>
    </row>
    <row r="163" spans="1:8">
      <c r="A163">
        <v>153</v>
      </c>
      <c r="B163" t="s">
        <v>357</v>
      </c>
      <c r="C163" t="s">
        <v>204</v>
      </c>
      <c r="D163" t="s">
        <v>197</v>
      </c>
      <c r="E163" t="s">
        <v>19</v>
      </c>
      <c r="F163">
        <v>92</v>
      </c>
      <c r="G163">
        <v>11.13</v>
      </c>
      <c r="H163">
        <v>1023.96</v>
      </c>
    </row>
    <row r="164" spans="1:8">
      <c r="A164">
        <v>154</v>
      </c>
      <c r="B164" t="s">
        <v>358</v>
      </c>
      <c r="C164" t="s">
        <v>204</v>
      </c>
      <c r="D164" t="s">
        <v>197</v>
      </c>
      <c r="E164" t="s">
        <v>123</v>
      </c>
      <c r="F164">
        <v>160</v>
      </c>
      <c r="G164">
        <v>32.369999999999997</v>
      </c>
      <c r="H164">
        <v>5179.2</v>
      </c>
    </row>
    <row r="165" spans="1:8">
      <c r="A165">
        <v>155</v>
      </c>
      <c r="B165" t="s">
        <v>359</v>
      </c>
      <c r="C165" t="s">
        <v>204</v>
      </c>
      <c r="D165" t="s">
        <v>197</v>
      </c>
      <c r="E165" t="s">
        <v>191</v>
      </c>
      <c r="F165">
        <v>14</v>
      </c>
      <c r="G165">
        <v>93.73</v>
      </c>
      <c r="H165">
        <v>1312.22</v>
      </c>
    </row>
    <row r="166" spans="1:8">
      <c r="A166">
        <v>156</v>
      </c>
      <c r="B166" t="s">
        <v>360</v>
      </c>
      <c r="C166" t="s">
        <v>204</v>
      </c>
      <c r="D166" t="s">
        <v>197</v>
      </c>
      <c r="E166" t="s">
        <v>19</v>
      </c>
      <c r="F166">
        <v>78</v>
      </c>
      <c r="G166">
        <v>45.17</v>
      </c>
      <c r="H166">
        <v>3523.26</v>
      </c>
    </row>
    <row r="167" spans="1:8">
      <c r="A167">
        <v>157</v>
      </c>
      <c r="B167" t="s">
        <v>361</v>
      </c>
      <c r="C167" t="s">
        <v>204</v>
      </c>
      <c r="D167" t="s">
        <v>197</v>
      </c>
      <c r="E167" t="s">
        <v>19</v>
      </c>
      <c r="F167">
        <v>234</v>
      </c>
      <c r="G167">
        <v>40.130000000000003</v>
      </c>
      <c r="H167">
        <v>9390.42</v>
      </c>
    </row>
    <row r="168" spans="1:8">
      <c r="A168">
        <v>158</v>
      </c>
      <c r="B168" t="s">
        <v>362</v>
      </c>
      <c r="C168" t="s">
        <v>204</v>
      </c>
      <c r="D168" t="s">
        <v>197</v>
      </c>
      <c r="E168" t="s">
        <v>19</v>
      </c>
      <c r="F168">
        <v>190</v>
      </c>
      <c r="G168">
        <v>11.5</v>
      </c>
      <c r="H168">
        <v>2185</v>
      </c>
    </row>
    <row r="169" spans="1:8">
      <c r="A169">
        <v>159</v>
      </c>
      <c r="B169" t="s">
        <v>363</v>
      </c>
      <c r="C169" t="s">
        <v>204</v>
      </c>
      <c r="D169" t="s">
        <v>197</v>
      </c>
      <c r="E169" t="s">
        <v>19</v>
      </c>
      <c r="F169">
        <v>283</v>
      </c>
      <c r="G169">
        <v>70.47</v>
      </c>
      <c r="H169">
        <v>19943.009999999998</v>
      </c>
    </row>
    <row r="170" spans="1:8">
      <c r="A170">
        <v>160</v>
      </c>
      <c r="B170" t="s">
        <v>364</v>
      </c>
      <c r="C170" t="s">
        <v>204</v>
      </c>
      <c r="D170" t="s">
        <v>197</v>
      </c>
      <c r="E170" t="s">
        <v>19</v>
      </c>
      <c r="F170">
        <v>575</v>
      </c>
      <c r="G170">
        <v>73.63</v>
      </c>
      <c r="H170">
        <v>42337.25</v>
      </c>
    </row>
    <row r="171" spans="1:8">
      <c r="A171">
        <v>161</v>
      </c>
      <c r="B171" t="s">
        <v>365</v>
      </c>
      <c r="C171" t="s">
        <v>204</v>
      </c>
      <c r="D171" t="s">
        <v>197</v>
      </c>
      <c r="E171" t="s">
        <v>19</v>
      </c>
      <c r="F171">
        <v>165</v>
      </c>
      <c r="G171">
        <v>6.3</v>
      </c>
      <c r="H171">
        <v>1039.5</v>
      </c>
    </row>
    <row r="172" spans="1:8">
      <c r="A172">
        <v>162</v>
      </c>
      <c r="B172" t="s">
        <v>366</v>
      </c>
      <c r="C172" t="s">
        <v>204</v>
      </c>
      <c r="D172" t="s">
        <v>197</v>
      </c>
      <c r="E172" t="s">
        <v>19</v>
      </c>
      <c r="F172">
        <v>97</v>
      </c>
      <c r="G172">
        <v>6.9</v>
      </c>
      <c r="H172">
        <v>669.30000000000007</v>
      </c>
    </row>
    <row r="173" spans="1:8">
      <c r="A173">
        <v>163</v>
      </c>
      <c r="B173" t="s">
        <v>367</v>
      </c>
      <c r="C173" t="s">
        <v>204</v>
      </c>
      <c r="D173" t="s">
        <v>197</v>
      </c>
      <c r="E173" t="s">
        <v>19</v>
      </c>
      <c r="F173">
        <v>500</v>
      </c>
      <c r="G173">
        <v>239.23</v>
      </c>
      <c r="H173">
        <v>119615</v>
      </c>
    </row>
    <row r="174" spans="1:8">
      <c r="A174">
        <v>164</v>
      </c>
      <c r="B174" t="s">
        <v>368</v>
      </c>
      <c r="C174" t="s">
        <v>204</v>
      </c>
      <c r="D174" t="s">
        <v>197</v>
      </c>
      <c r="E174" t="s">
        <v>19</v>
      </c>
      <c r="F174">
        <v>1</v>
      </c>
      <c r="G174">
        <v>236</v>
      </c>
      <c r="H174">
        <v>236</v>
      </c>
    </row>
    <row r="175" spans="1:8">
      <c r="A175">
        <v>165</v>
      </c>
      <c r="B175" t="s">
        <v>369</v>
      </c>
      <c r="C175" t="s">
        <v>204</v>
      </c>
      <c r="D175" t="s">
        <v>197</v>
      </c>
      <c r="E175" t="s">
        <v>19</v>
      </c>
      <c r="F175">
        <v>36</v>
      </c>
      <c r="G175">
        <v>131.16999999999999</v>
      </c>
      <c r="H175">
        <v>4722.12</v>
      </c>
    </row>
    <row r="176" spans="1:8">
      <c r="A176">
        <v>166</v>
      </c>
      <c r="B176" t="s">
        <v>370</v>
      </c>
      <c r="C176" t="s">
        <v>204</v>
      </c>
      <c r="D176" t="s">
        <v>197</v>
      </c>
      <c r="E176" t="s">
        <v>191</v>
      </c>
      <c r="F176">
        <v>14</v>
      </c>
      <c r="G176">
        <v>108.53</v>
      </c>
      <c r="H176">
        <v>1519.42</v>
      </c>
    </row>
    <row r="177" spans="1:8">
      <c r="A177">
        <v>167</v>
      </c>
      <c r="B177" t="s">
        <v>371</v>
      </c>
      <c r="C177" t="s">
        <v>204</v>
      </c>
      <c r="D177" t="s">
        <v>197</v>
      </c>
      <c r="E177" t="s">
        <v>19</v>
      </c>
      <c r="F177">
        <v>20</v>
      </c>
      <c r="G177">
        <v>72.73</v>
      </c>
      <c r="H177">
        <v>1454.6000000000001</v>
      </c>
    </row>
    <row r="178" spans="1:8">
      <c r="A178">
        <v>168</v>
      </c>
      <c r="B178" t="s">
        <v>372</v>
      </c>
      <c r="C178" t="s">
        <v>204</v>
      </c>
      <c r="D178" t="s">
        <v>197</v>
      </c>
      <c r="E178" t="s">
        <v>190</v>
      </c>
      <c r="F178">
        <v>6</v>
      </c>
      <c r="G178">
        <v>190.73</v>
      </c>
      <c r="H178">
        <v>1144.3799999999999</v>
      </c>
    </row>
    <row r="179" spans="1:8">
      <c r="A179">
        <v>169</v>
      </c>
      <c r="B179" t="s">
        <v>373</v>
      </c>
      <c r="C179" t="s">
        <v>204</v>
      </c>
      <c r="D179" t="s">
        <v>197</v>
      </c>
      <c r="E179" t="s">
        <v>192</v>
      </c>
      <c r="F179">
        <v>4</v>
      </c>
      <c r="G179">
        <v>293.73</v>
      </c>
      <c r="H179">
        <v>1174.92</v>
      </c>
    </row>
    <row r="180" spans="1:8">
      <c r="A180">
        <v>170</v>
      </c>
      <c r="B180" t="s">
        <v>374</v>
      </c>
      <c r="C180" t="s">
        <v>204</v>
      </c>
      <c r="D180" t="s">
        <v>197</v>
      </c>
      <c r="E180" t="s">
        <v>19</v>
      </c>
      <c r="F180">
        <v>6</v>
      </c>
      <c r="G180">
        <v>326.10000000000002</v>
      </c>
      <c r="H180">
        <v>1956.6000000000001</v>
      </c>
    </row>
    <row r="181" spans="1:8">
      <c r="A181">
        <v>171</v>
      </c>
      <c r="B181" t="s">
        <v>375</v>
      </c>
      <c r="C181" t="s">
        <v>204</v>
      </c>
      <c r="D181" t="s">
        <v>197</v>
      </c>
      <c r="E181" t="s">
        <v>188</v>
      </c>
      <c r="F181">
        <v>4</v>
      </c>
      <c r="G181">
        <v>384.17</v>
      </c>
      <c r="H181">
        <v>1536.68</v>
      </c>
    </row>
    <row r="182" spans="1:8">
      <c r="A182">
        <v>172</v>
      </c>
      <c r="B182" t="s">
        <v>376</v>
      </c>
      <c r="C182" t="s">
        <v>204</v>
      </c>
      <c r="D182" t="s">
        <v>197</v>
      </c>
      <c r="E182" t="s">
        <v>188</v>
      </c>
      <c r="F182">
        <v>4</v>
      </c>
      <c r="G182">
        <v>497.73</v>
      </c>
      <c r="H182">
        <v>1990.92</v>
      </c>
    </row>
    <row r="183" spans="1:8">
      <c r="A183">
        <v>173</v>
      </c>
      <c r="B183" t="s">
        <v>377</v>
      </c>
      <c r="C183" t="s">
        <v>204</v>
      </c>
      <c r="D183" t="s">
        <v>197</v>
      </c>
      <c r="E183" t="s">
        <v>189</v>
      </c>
      <c r="F183">
        <v>6</v>
      </c>
      <c r="G183">
        <v>402.67</v>
      </c>
      <c r="H183">
        <v>2416.02</v>
      </c>
    </row>
    <row r="184" spans="1:8">
      <c r="A184">
        <v>174</v>
      </c>
      <c r="B184" t="s">
        <v>378</v>
      </c>
      <c r="C184" t="s">
        <v>204</v>
      </c>
      <c r="D184" t="s">
        <v>197</v>
      </c>
      <c r="E184" t="s">
        <v>123</v>
      </c>
      <c r="F184">
        <v>8</v>
      </c>
      <c r="G184">
        <v>458.77</v>
      </c>
      <c r="H184">
        <v>3670.16</v>
      </c>
    </row>
    <row r="185" spans="1:8">
      <c r="A185">
        <v>175</v>
      </c>
      <c r="B185" t="s">
        <v>379</v>
      </c>
      <c r="C185" t="s">
        <v>204</v>
      </c>
      <c r="D185" t="s">
        <v>197</v>
      </c>
      <c r="E185" t="s">
        <v>189</v>
      </c>
      <c r="F185">
        <v>4</v>
      </c>
      <c r="G185">
        <v>483.17</v>
      </c>
      <c r="H185">
        <v>1932.68</v>
      </c>
    </row>
    <row r="186" spans="1:8">
      <c r="A186">
        <v>176</v>
      </c>
      <c r="B186" t="s">
        <v>380</v>
      </c>
      <c r="C186" t="s">
        <v>204</v>
      </c>
      <c r="D186" t="s">
        <v>197</v>
      </c>
      <c r="E186" t="s">
        <v>189</v>
      </c>
      <c r="F186">
        <v>2</v>
      </c>
      <c r="G186">
        <v>551.20000000000005</v>
      </c>
      <c r="H186">
        <v>1102.4000000000001</v>
      </c>
    </row>
    <row r="187" spans="1:8">
      <c r="A187">
        <v>177</v>
      </c>
      <c r="B187" t="s">
        <v>381</v>
      </c>
      <c r="C187" t="s">
        <v>204</v>
      </c>
      <c r="D187" t="s">
        <v>197</v>
      </c>
      <c r="E187" t="s">
        <v>189</v>
      </c>
      <c r="F187">
        <v>3</v>
      </c>
      <c r="G187">
        <v>609.1</v>
      </c>
      <c r="H187">
        <v>1827.3000000000002</v>
      </c>
    </row>
    <row r="188" spans="1:8">
      <c r="A188">
        <v>178</v>
      </c>
      <c r="B188" t="s">
        <v>382</v>
      </c>
      <c r="C188" t="s">
        <v>204</v>
      </c>
      <c r="D188" t="s">
        <v>197</v>
      </c>
      <c r="E188" t="s">
        <v>123</v>
      </c>
      <c r="F188">
        <v>6</v>
      </c>
      <c r="G188">
        <v>169.63</v>
      </c>
      <c r="H188">
        <v>1017.78</v>
      </c>
    </row>
    <row r="189" spans="1:8">
      <c r="A189">
        <v>179</v>
      </c>
      <c r="B189" t="s">
        <v>383</v>
      </c>
      <c r="C189" t="s">
        <v>204</v>
      </c>
      <c r="D189" t="s">
        <v>197</v>
      </c>
      <c r="E189" t="s">
        <v>189</v>
      </c>
      <c r="F189">
        <v>20</v>
      </c>
      <c r="G189">
        <v>18.37</v>
      </c>
      <c r="H189">
        <v>367.40000000000003</v>
      </c>
    </row>
    <row r="190" spans="1:8">
      <c r="A190">
        <v>180</v>
      </c>
      <c r="B190" t="s">
        <v>384</v>
      </c>
      <c r="C190" t="s">
        <v>204</v>
      </c>
      <c r="D190" t="s">
        <v>197</v>
      </c>
      <c r="E190" t="s">
        <v>190</v>
      </c>
      <c r="F190">
        <v>55</v>
      </c>
      <c r="G190">
        <v>12.13</v>
      </c>
      <c r="H190">
        <v>667.15000000000009</v>
      </c>
    </row>
    <row r="191" spans="1:8">
      <c r="A191">
        <v>181</v>
      </c>
      <c r="B191" t="s">
        <v>385</v>
      </c>
      <c r="C191" t="s">
        <v>204</v>
      </c>
      <c r="D191" t="s">
        <v>197</v>
      </c>
      <c r="E191" t="s">
        <v>19</v>
      </c>
      <c r="F191">
        <v>34</v>
      </c>
      <c r="G191">
        <v>8.1</v>
      </c>
      <c r="H191">
        <v>275.39999999999998</v>
      </c>
    </row>
    <row r="192" spans="1:8">
      <c r="A192">
        <v>182</v>
      </c>
      <c r="B192" t="s">
        <v>386</v>
      </c>
      <c r="C192" t="s">
        <v>204</v>
      </c>
      <c r="D192" t="s">
        <v>197</v>
      </c>
      <c r="E192" t="s">
        <v>19</v>
      </c>
      <c r="F192">
        <v>2</v>
      </c>
      <c r="G192">
        <v>155</v>
      </c>
      <c r="H192">
        <v>310</v>
      </c>
    </row>
    <row r="193" spans="1:8">
      <c r="A193">
        <v>183</v>
      </c>
      <c r="B193" t="s">
        <v>387</v>
      </c>
      <c r="C193" t="s">
        <v>204</v>
      </c>
      <c r="D193" t="s">
        <v>197</v>
      </c>
      <c r="E193" t="s">
        <v>123</v>
      </c>
      <c r="F193">
        <v>20</v>
      </c>
      <c r="G193">
        <v>12.4</v>
      </c>
      <c r="H193">
        <v>248</v>
      </c>
    </row>
    <row r="194" spans="1:8">
      <c r="A194">
        <v>184</v>
      </c>
      <c r="B194" t="s">
        <v>388</v>
      </c>
      <c r="C194" t="s">
        <v>204</v>
      </c>
      <c r="D194" t="s">
        <v>197</v>
      </c>
      <c r="E194" t="s">
        <v>191</v>
      </c>
      <c r="F194">
        <v>243</v>
      </c>
      <c r="G194">
        <v>12.2</v>
      </c>
      <c r="H194">
        <v>2964.6</v>
      </c>
    </row>
    <row r="195" spans="1:8">
      <c r="A195">
        <v>185</v>
      </c>
      <c r="B195" t="s">
        <v>389</v>
      </c>
      <c r="C195" t="s">
        <v>204</v>
      </c>
      <c r="D195" t="s">
        <v>197</v>
      </c>
      <c r="E195" t="s">
        <v>123</v>
      </c>
      <c r="F195">
        <v>765</v>
      </c>
      <c r="G195">
        <v>11.37</v>
      </c>
      <c r="H195">
        <v>8698.0499999999993</v>
      </c>
    </row>
    <row r="196" spans="1:8">
      <c r="A196">
        <v>186</v>
      </c>
      <c r="B196" t="s">
        <v>390</v>
      </c>
      <c r="C196" t="s">
        <v>204</v>
      </c>
      <c r="D196" t="s">
        <v>197</v>
      </c>
      <c r="E196" t="s">
        <v>19</v>
      </c>
      <c r="F196">
        <v>440</v>
      </c>
      <c r="G196">
        <v>12.2</v>
      </c>
      <c r="H196">
        <v>5368</v>
      </c>
    </row>
    <row r="197" spans="1:8">
      <c r="A197">
        <v>187</v>
      </c>
      <c r="B197" t="s">
        <v>391</v>
      </c>
      <c r="C197" t="s">
        <v>204</v>
      </c>
      <c r="D197" t="s">
        <v>197</v>
      </c>
      <c r="E197" t="s">
        <v>19</v>
      </c>
      <c r="F197">
        <v>62</v>
      </c>
      <c r="G197">
        <v>25.87</v>
      </c>
      <c r="H197">
        <v>1603.94</v>
      </c>
    </row>
    <row r="198" spans="1:8">
      <c r="A198">
        <v>188</v>
      </c>
      <c r="B198" t="s">
        <v>392</v>
      </c>
      <c r="C198" t="s">
        <v>204</v>
      </c>
      <c r="D198" t="s">
        <v>197</v>
      </c>
      <c r="E198" t="s">
        <v>123</v>
      </c>
      <c r="F198">
        <v>590</v>
      </c>
      <c r="G198">
        <v>19.13</v>
      </c>
      <c r="H198">
        <v>11286.699999999999</v>
      </c>
    </row>
    <row r="199" spans="1:8">
      <c r="A199">
        <v>189</v>
      </c>
      <c r="B199" t="s">
        <v>392</v>
      </c>
      <c r="C199" t="s">
        <v>204</v>
      </c>
      <c r="D199" t="s">
        <v>197</v>
      </c>
      <c r="E199" t="s">
        <v>191</v>
      </c>
      <c r="F199">
        <v>355</v>
      </c>
      <c r="G199">
        <v>19.13</v>
      </c>
      <c r="H199">
        <v>6791.15</v>
      </c>
    </row>
    <row r="200" spans="1:8">
      <c r="A200">
        <v>190</v>
      </c>
      <c r="B200" t="s">
        <v>393</v>
      </c>
      <c r="C200" t="s">
        <v>204</v>
      </c>
      <c r="D200" t="s">
        <v>197</v>
      </c>
      <c r="E200" t="s">
        <v>19</v>
      </c>
      <c r="F200">
        <v>111</v>
      </c>
      <c r="G200">
        <v>50</v>
      </c>
      <c r="H200">
        <v>5550</v>
      </c>
    </row>
    <row r="201" spans="1:8">
      <c r="A201">
        <v>191</v>
      </c>
      <c r="B201" t="s">
        <v>394</v>
      </c>
      <c r="C201" t="s">
        <v>204</v>
      </c>
      <c r="D201" t="s">
        <v>197</v>
      </c>
      <c r="E201" t="s">
        <v>19</v>
      </c>
      <c r="F201">
        <v>5</v>
      </c>
      <c r="G201">
        <v>50</v>
      </c>
      <c r="H201">
        <v>250</v>
      </c>
    </row>
    <row r="202" spans="1:8">
      <c r="A202">
        <v>192</v>
      </c>
      <c r="B202" t="s">
        <v>395</v>
      </c>
      <c r="C202" t="s">
        <v>204</v>
      </c>
      <c r="D202" t="s">
        <v>197</v>
      </c>
      <c r="E202" t="s">
        <v>19</v>
      </c>
      <c r="F202">
        <v>199</v>
      </c>
      <c r="G202">
        <v>49.77</v>
      </c>
      <c r="H202">
        <v>9904.2300000000014</v>
      </c>
    </row>
    <row r="203" spans="1:8">
      <c r="A203">
        <v>193</v>
      </c>
      <c r="B203" t="s">
        <v>396</v>
      </c>
      <c r="C203" t="s">
        <v>204</v>
      </c>
      <c r="D203" t="s">
        <v>197</v>
      </c>
      <c r="E203" t="s">
        <v>19</v>
      </c>
      <c r="F203">
        <v>76</v>
      </c>
      <c r="G203">
        <v>49.77</v>
      </c>
      <c r="H203">
        <v>3782.5200000000004</v>
      </c>
    </row>
    <row r="204" spans="1:8">
      <c r="A204">
        <v>194</v>
      </c>
      <c r="B204" t="s">
        <v>397</v>
      </c>
      <c r="C204" t="s">
        <v>204</v>
      </c>
      <c r="D204" t="s">
        <v>197</v>
      </c>
      <c r="E204" t="s">
        <v>19</v>
      </c>
      <c r="F204">
        <v>5</v>
      </c>
      <c r="G204">
        <v>34.47</v>
      </c>
      <c r="H204">
        <v>172.35</v>
      </c>
    </row>
    <row r="205" spans="1:8">
      <c r="A205">
        <v>195</v>
      </c>
      <c r="B205" t="s">
        <v>398</v>
      </c>
      <c r="C205" t="s">
        <v>204</v>
      </c>
      <c r="D205" t="s">
        <v>197</v>
      </c>
      <c r="E205" t="s">
        <v>19</v>
      </c>
      <c r="F205">
        <v>49</v>
      </c>
      <c r="G205">
        <v>22</v>
      </c>
      <c r="H205">
        <v>1078</v>
      </c>
    </row>
    <row r="206" spans="1:8">
      <c r="A206">
        <v>196</v>
      </c>
      <c r="B206" t="s">
        <v>399</v>
      </c>
      <c r="C206" t="s">
        <v>204</v>
      </c>
      <c r="D206" t="s">
        <v>197</v>
      </c>
      <c r="E206" t="s">
        <v>19</v>
      </c>
      <c r="F206">
        <v>42</v>
      </c>
      <c r="G206">
        <v>40.17</v>
      </c>
      <c r="H206">
        <v>1687.14</v>
      </c>
    </row>
    <row r="207" spans="1:8">
      <c r="A207">
        <v>197</v>
      </c>
      <c r="B207" t="s">
        <v>400</v>
      </c>
      <c r="C207" t="s">
        <v>204</v>
      </c>
      <c r="D207" t="s">
        <v>197</v>
      </c>
      <c r="E207" t="s">
        <v>19</v>
      </c>
      <c r="F207">
        <v>140</v>
      </c>
      <c r="G207">
        <v>7.53</v>
      </c>
      <c r="H207">
        <v>1054.2</v>
      </c>
    </row>
    <row r="208" spans="1:8">
      <c r="A208">
        <v>198</v>
      </c>
      <c r="B208" t="s">
        <v>401</v>
      </c>
      <c r="C208" t="s">
        <v>204</v>
      </c>
      <c r="D208" t="s">
        <v>197</v>
      </c>
      <c r="E208" t="s">
        <v>19</v>
      </c>
      <c r="F208">
        <v>4</v>
      </c>
      <c r="G208">
        <v>61.17</v>
      </c>
      <c r="H208">
        <v>244.68</v>
      </c>
    </row>
    <row r="209" spans="1:8">
      <c r="A209">
        <v>199</v>
      </c>
      <c r="B209" t="s">
        <v>402</v>
      </c>
      <c r="C209" t="s">
        <v>204</v>
      </c>
      <c r="D209" t="s">
        <v>197</v>
      </c>
      <c r="E209" t="s">
        <v>19</v>
      </c>
      <c r="F209">
        <v>35</v>
      </c>
      <c r="G209">
        <v>94.43</v>
      </c>
      <c r="H209">
        <v>3305.05</v>
      </c>
    </row>
    <row r="210" spans="1:8">
      <c r="A210">
        <v>200</v>
      </c>
      <c r="B210" t="s">
        <v>403</v>
      </c>
      <c r="C210" t="s">
        <v>204</v>
      </c>
      <c r="D210" t="s">
        <v>197</v>
      </c>
      <c r="E210" t="s">
        <v>191</v>
      </c>
      <c r="F210">
        <v>110</v>
      </c>
      <c r="G210">
        <v>13.33</v>
      </c>
      <c r="H210">
        <v>1466.3</v>
      </c>
    </row>
    <row r="211" spans="1:8">
      <c r="A211">
        <v>201</v>
      </c>
      <c r="B211" t="s">
        <v>404</v>
      </c>
      <c r="C211" t="s">
        <v>204</v>
      </c>
      <c r="D211" t="s">
        <v>197</v>
      </c>
      <c r="E211" t="s">
        <v>19</v>
      </c>
      <c r="F211">
        <v>200</v>
      </c>
      <c r="G211">
        <v>13.53</v>
      </c>
      <c r="H211">
        <v>2706</v>
      </c>
    </row>
    <row r="212" spans="1:8">
      <c r="A212">
        <v>202</v>
      </c>
      <c r="B212" t="s">
        <v>405</v>
      </c>
      <c r="C212" t="s">
        <v>204</v>
      </c>
      <c r="D212" t="s">
        <v>197</v>
      </c>
      <c r="E212" t="s">
        <v>190</v>
      </c>
      <c r="F212">
        <v>168</v>
      </c>
      <c r="G212">
        <v>12.83</v>
      </c>
      <c r="H212">
        <v>2155.44</v>
      </c>
    </row>
    <row r="213" spans="1:8">
      <c r="A213">
        <v>203</v>
      </c>
      <c r="B213" t="s">
        <v>406</v>
      </c>
      <c r="C213" t="s">
        <v>204</v>
      </c>
      <c r="D213" t="s">
        <v>197</v>
      </c>
      <c r="E213" t="s">
        <v>192</v>
      </c>
      <c r="F213">
        <v>115</v>
      </c>
      <c r="G213">
        <v>15.5</v>
      </c>
      <c r="H213">
        <v>1782.5</v>
      </c>
    </row>
    <row r="214" spans="1:8">
      <c r="A214">
        <v>204</v>
      </c>
      <c r="B214" t="s">
        <v>407</v>
      </c>
      <c r="C214" t="s">
        <v>204</v>
      </c>
      <c r="D214" t="s">
        <v>197</v>
      </c>
      <c r="E214" t="s">
        <v>19</v>
      </c>
      <c r="F214">
        <v>119</v>
      </c>
      <c r="G214">
        <v>23.66</v>
      </c>
      <c r="H214">
        <v>2815.54</v>
      </c>
    </row>
    <row r="215" spans="1:8">
      <c r="A215">
        <v>205</v>
      </c>
      <c r="B215" t="s">
        <v>408</v>
      </c>
      <c r="C215" t="s">
        <v>204</v>
      </c>
      <c r="D215" t="s">
        <v>197</v>
      </c>
      <c r="E215" t="s">
        <v>19</v>
      </c>
      <c r="F215">
        <v>40</v>
      </c>
      <c r="G215">
        <v>37</v>
      </c>
      <c r="H215">
        <v>1480</v>
      </c>
    </row>
    <row r="216" spans="1:8">
      <c r="A216">
        <v>206</v>
      </c>
      <c r="B216" t="s">
        <v>409</v>
      </c>
      <c r="C216" t="s">
        <v>204</v>
      </c>
      <c r="D216" t="s">
        <v>197</v>
      </c>
      <c r="E216" t="s">
        <v>19</v>
      </c>
      <c r="F216">
        <v>1</v>
      </c>
      <c r="G216">
        <v>110.89</v>
      </c>
      <c r="H216">
        <v>110.89</v>
      </c>
    </row>
    <row r="217" spans="1:8">
      <c r="A217">
        <v>207</v>
      </c>
      <c r="B217" t="s">
        <v>410</v>
      </c>
      <c r="C217" t="s">
        <v>204</v>
      </c>
      <c r="D217" t="s">
        <v>197</v>
      </c>
      <c r="E217" t="s">
        <v>19</v>
      </c>
      <c r="F217">
        <v>23</v>
      </c>
      <c r="G217">
        <v>39.07</v>
      </c>
      <c r="H217">
        <v>898.61</v>
      </c>
    </row>
    <row r="218" spans="1:8">
      <c r="A218">
        <v>208</v>
      </c>
      <c r="B218" t="s">
        <v>411</v>
      </c>
      <c r="C218" t="s">
        <v>204</v>
      </c>
      <c r="D218" t="s">
        <v>197</v>
      </c>
      <c r="E218" t="s">
        <v>191</v>
      </c>
      <c r="F218">
        <v>15</v>
      </c>
      <c r="G218">
        <v>1270.73</v>
      </c>
      <c r="H218">
        <v>19060.95</v>
      </c>
    </row>
    <row r="219" spans="1:8">
      <c r="A219">
        <v>209</v>
      </c>
      <c r="B219" t="s">
        <v>412</v>
      </c>
      <c r="C219" t="s">
        <v>204</v>
      </c>
      <c r="D219" t="s">
        <v>197</v>
      </c>
      <c r="E219" t="s">
        <v>19</v>
      </c>
      <c r="F219">
        <v>78</v>
      </c>
      <c r="G219">
        <v>44.1</v>
      </c>
      <c r="H219">
        <v>3439.8</v>
      </c>
    </row>
    <row r="220" spans="1:8">
      <c r="A220">
        <v>210</v>
      </c>
      <c r="B220" t="s">
        <v>413</v>
      </c>
      <c r="C220" t="s">
        <v>204</v>
      </c>
      <c r="D220" t="s">
        <v>197</v>
      </c>
      <c r="E220" t="s">
        <v>190</v>
      </c>
      <c r="F220">
        <v>18</v>
      </c>
      <c r="G220">
        <v>252.47</v>
      </c>
      <c r="H220">
        <v>4544.46</v>
      </c>
    </row>
    <row r="221" spans="1:8">
      <c r="A221">
        <v>211</v>
      </c>
      <c r="B221" t="s">
        <v>414</v>
      </c>
      <c r="C221" t="s">
        <v>204</v>
      </c>
      <c r="D221" t="s">
        <v>197</v>
      </c>
      <c r="E221" t="s">
        <v>192</v>
      </c>
      <c r="F221">
        <v>45</v>
      </c>
      <c r="G221">
        <v>30.6</v>
      </c>
      <c r="H221">
        <v>1377</v>
      </c>
    </row>
    <row r="222" spans="1:8">
      <c r="A222">
        <v>212</v>
      </c>
      <c r="B222" t="s">
        <v>415</v>
      </c>
      <c r="C222" t="s">
        <v>204</v>
      </c>
      <c r="D222" t="s">
        <v>197</v>
      </c>
      <c r="E222" t="s">
        <v>19</v>
      </c>
      <c r="F222">
        <v>70</v>
      </c>
      <c r="G222">
        <v>18.87</v>
      </c>
      <c r="H222">
        <v>1320.9</v>
      </c>
    </row>
    <row r="223" spans="1:8">
      <c r="A223">
        <v>213</v>
      </c>
      <c r="B223" t="s">
        <v>416</v>
      </c>
      <c r="C223" t="s">
        <v>204</v>
      </c>
      <c r="D223" t="s">
        <v>197</v>
      </c>
      <c r="E223" t="s">
        <v>190</v>
      </c>
      <c r="F223">
        <v>37</v>
      </c>
      <c r="G223">
        <v>7.17</v>
      </c>
      <c r="H223">
        <v>265.29000000000002</v>
      </c>
    </row>
    <row r="224" spans="1:8">
      <c r="A224">
        <v>214</v>
      </c>
      <c r="B224" t="s">
        <v>417</v>
      </c>
      <c r="C224" t="s">
        <v>204</v>
      </c>
      <c r="D224" t="s">
        <v>197</v>
      </c>
      <c r="E224" t="s">
        <v>192</v>
      </c>
      <c r="F224">
        <v>4</v>
      </c>
      <c r="G224">
        <v>180.83</v>
      </c>
      <c r="H224">
        <v>723.32</v>
      </c>
    </row>
    <row r="225" spans="1:8">
      <c r="A225">
        <v>215</v>
      </c>
      <c r="B225" t="s">
        <v>418</v>
      </c>
      <c r="C225" t="s">
        <v>204</v>
      </c>
      <c r="D225" t="s">
        <v>197</v>
      </c>
      <c r="E225" t="s">
        <v>19</v>
      </c>
      <c r="F225">
        <v>3</v>
      </c>
      <c r="G225">
        <v>6.3</v>
      </c>
      <c r="H225">
        <v>18.899999999999999</v>
      </c>
    </row>
    <row r="226" spans="1:8">
      <c r="A226">
        <v>216</v>
      </c>
      <c r="B226" t="s">
        <v>419</v>
      </c>
      <c r="C226" t="s">
        <v>204</v>
      </c>
      <c r="D226" t="s">
        <v>197</v>
      </c>
      <c r="E226" t="s">
        <v>19</v>
      </c>
      <c r="F226">
        <v>3</v>
      </c>
      <c r="G226">
        <v>2638.78</v>
      </c>
      <c r="H226">
        <v>7916.34</v>
      </c>
    </row>
    <row r="227" spans="1:8">
      <c r="A227">
        <v>217</v>
      </c>
      <c r="B227" t="s">
        <v>420</v>
      </c>
      <c r="C227" t="s">
        <v>204</v>
      </c>
      <c r="D227" t="s">
        <v>197</v>
      </c>
      <c r="E227" t="s">
        <v>19</v>
      </c>
      <c r="F227">
        <v>1</v>
      </c>
      <c r="G227">
        <v>8085</v>
      </c>
      <c r="H227">
        <v>8085</v>
      </c>
    </row>
    <row r="228" spans="1:8">
      <c r="A228">
        <v>218</v>
      </c>
      <c r="B228" t="s">
        <v>421</v>
      </c>
      <c r="C228" t="s">
        <v>204</v>
      </c>
      <c r="D228" t="s">
        <v>197</v>
      </c>
      <c r="E228" t="s">
        <v>19</v>
      </c>
      <c r="F228">
        <v>18</v>
      </c>
      <c r="G228">
        <v>32.07</v>
      </c>
      <c r="H228">
        <v>577.26</v>
      </c>
    </row>
    <row r="229" spans="1:8">
      <c r="A229">
        <v>219</v>
      </c>
      <c r="B229" t="s">
        <v>422</v>
      </c>
      <c r="C229" t="s">
        <v>204</v>
      </c>
      <c r="D229" t="s">
        <v>197</v>
      </c>
      <c r="E229" t="s">
        <v>191</v>
      </c>
      <c r="F229">
        <v>11</v>
      </c>
      <c r="G229">
        <v>22.2</v>
      </c>
      <c r="H229">
        <v>244.2</v>
      </c>
    </row>
    <row r="230" spans="1:8">
      <c r="A230">
        <v>220</v>
      </c>
      <c r="B230" t="s">
        <v>423</v>
      </c>
      <c r="C230" t="s">
        <v>204</v>
      </c>
      <c r="D230" t="s">
        <v>197</v>
      </c>
      <c r="E230" t="s">
        <v>19</v>
      </c>
      <c r="F230">
        <v>11</v>
      </c>
      <c r="G230">
        <v>65.53</v>
      </c>
      <c r="H230">
        <v>720.83</v>
      </c>
    </row>
    <row r="231" spans="1:8">
      <c r="A231" t="s">
        <v>2</v>
      </c>
      <c r="H231">
        <v>1706621.17</v>
      </c>
    </row>
    <row r="232" spans="1:8">
      <c r="A232" t="s">
        <v>15</v>
      </c>
      <c r="H232">
        <v>194428.07</v>
      </c>
    </row>
    <row r="234" spans="1:8">
      <c r="A234" t="s">
        <v>201</v>
      </c>
    </row>
    <row r="236" spans="1:8">
      <c r="A236" t="s">
        <v>198</v>
      </c>
    </row>
    <row r="237" spans="1:8">
      <c r="A237" t="s">
        <v>196</v>
      </c>
    </row>
    <row r="238" spans="1:8">
      <c r="A238" t="s">
        <v>205</v>
      </c>
    </row>
    <row r="239" spans="1:8">
      <c r="A239" t="s">
        <v>195</v>
      </c>
    </row>
    <row r="240" spans="1:8">
      <c r="A240" t="s">
        <v>202</v>
      </c>
    </row>
    <row r="243" spans="2:7">
      <c r="B243" t="s">
        <v>6</v>
      </c>
      <c r="G243" t="s">
        <v>7</v>
      </c>
    </row>
    <row r="245" spans="2:7">
      <c r="B245" t="s">
        <v>5</v>
      </c>
      <c r="G245" t="s">
        <v>5</v>
      </c>
    </row>
    <row r="247" spans="2:7">
      <c r="B247" t="s">
        <v>3</v>
      </c>
      <c r="G247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35"/>
  <sheetViews>
    <sheetView topLeftCell="A55" workbookViewId="0">
      <selection activeCell="O115" sqref="O115"/>
    </sheetView>
  </sheetViews>
  <sheetFormatPr defaultColWidth="9" defaultRowHeight="15"/>
  <cols>
    <col min="1" max="1" width="3.875" style="2" customWidth="1"/>
    <col min="2" max="2" width="35" style="8" customWidth="1"/>
    <col min="3" max="3" width="6.75" style="2" customWidth="1"/>
    <col min="4" max="4" width="10.125" style="2" customWidth="1"/>
    <col min="5" max="5" width="12.625" style="2" customWidth="1"/>
    <col min="6" max="6" width="11.5" style="2" customWidth="1"/>
    <col min="7" max="7" width="12.5" style="2" customWidth="1"/>
    <col min="8" max="9" width="12.75" style="2" customWidth="1"/>
    <col min="10" max="10" width="11" style="2" customWidth="1"/>
    <col min="11" max="11" width="12.875" style="2" customWidth="1"/>
    <col min="12" max="12" width="10" style="2" customWidth="1"/>
    <col min="13" max="14" width="13" style="2" customWidth="1"/>
    <col min="15" max="16" width="9" style="2"/>
    <col min="17" max="17" width="14.375" style="2" customWidth="1"/>
    <col min="18" max="16384" width="9" style="2"/>
  </cols>
  <sheetData>
    <row r="1" spans="1:17" ht="24" customHeight="1">
      <c r="A1" s="123" t="s">
        <v>10</v>
      </c>
      <c r="B1" s="123"/>
      <c r="C1" s="123"/>
      <c r="D1" s="123"/>
      <c r="E1" s="123"/>
      <c r="F1" s="123"/>
      <c r="G1" s="123"/>
      <c r="H1" s="6"/>
      <c r="I1" s="6"/>
      <c r="J1" s="6"/>
      <c r="K1" s="6"/>
      <c r="L1" s="6"/>
      <c r="M1" s="6"/>
      <c r="N1" s="6"/>
    </row>
    <row r="3" spans="1:17" ht="22.5" customHeight="1">
      <c r="A3" s="124" t="s">
        <v>11</v>
      </c>
      <c r="B3" s="124"/>
      <c r="C3" s="124"/>
      <c r="D3" s="124"/>
      <c r="E3" s="124"/>
      <c r="F3" s="124"/>
      <c r="G3" s="124"/>
    </row>
    <row r="4" spans="1:17">
      <c r="A4" s="125" t="s">
        <v>12</v>
      </c>
      <c r="B4" s="125"/>
      <c r="C4" s="125"/>
      <c r="D4" s="125"/>
      <c r="E4" s="125"/>
      <c r="F4" s="125"/>
      <c r="G4" s="125"/>
    </row>
    <row r="5" spans="1:17">
      <c r="A5" s="124" t="s">
        <v>4</v>
      </c>
      <c r="B5" s="124"/>
      <c r="C5" s="124"/>
      <c r="D5" s="124"/>
      <c r="E5" s="124"/>
      <c r="F5" s="124"/>
      <c r="G5" s="124"/>
    </row>
    <row r="6" spans="1:17">
      <c r="A6" s="6"/>
      <c r="B6" s="6"/>
      <c r="C6" s="6"/>
      <c r="D6" s="6"/>
      <c r="E6" s="6"/>
      <c r="F6" s="6"/>
      <c r="G6" s="6"/>
    </row>
    <row r="7" spans="1:17" ht="68.25" customHeight="1">
      <c r="A7" s="114" t="s">
        <v>23</v>
      </c>
      <c r="B7" s="115"/>
      <c r="C7" s="115"/>
      <c r="D7" s="115"/>
      <c r="E7" s="115"/>
      <c r="F7" s="115"/>
      <c r="G7" s="115"/>
    </row>
    <row r="8" spans="1:17" ht="19.5" customHeight="1">
      <c r="A8" s="122" t="s">
        <v>22</v>
      </c>
      <c r="B8" s="122"/>
      <c r="C8" s="122"/>
      <c r="D8" s="122"/>
      <c r="E8" s="122"/>
      <c r="F8" s="122"/>
      <c r="G8" s="122"/>
    </row>
    <row r="9" spans="1:17" ht="60">
      <c r="A9" s="1" t="s">
        <v>0</v>
      </c>
      <c r="B9" s="1" t="s">
        <v>18</v>
      </c>
      <c r="C9" s="1" t="s">
        <v>1</v>
      </c>
      <c r="D9" s="1" t="s">
        <v>9</v>
      </c>
      <c r="E9" s="23" t="s">
        <v>183</v>
      </c>
      <c r="F9" s="1" t="s">
        <v>13</v>
      </c>
      <c r="G9" s="43" t="s">
        <v>14</v>
      </c>
      <c r="H9" s="1" t="s">
        <v>186</v>
      </c>
      <c r="I9" s="41" t="s">
        <v>184</v>
      </c>
      <c r="J9" s="40" t="s">
        <v>185</v>
      </c>
      <c r="K9" s="41" t="s">
        <v>184</v>
      </c>
      <c r="L9" s="1" t="s">
        <v>187</v>
      </c>
      <c r="M9" s="42" t="s">
        <v>184</v>
      </c>
    </row>
    <row r="10" spans="1:17" s="6" customFormat="1" ht="15.75" thickBot="1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30">
        <v>7</v>
      </c>
      <c r="H10" s="28"/>
      <c r="I10" s="28"/>
      <c r="J10" s="28"/>
      <c r="K10" s="28"/>
      <c r="L10" s="49"/>
      <c r="M10" s="28"/>
    </row>
    <row r="11" spans="1:17" s="11" customFormat="1" ht="42.95" customHeight="1" thickBot="1">
      <c r="A11" s="17">
        <v>1</v>
      </c>
      <c r="B11" s="18" t="s">
        <v>24</v>
      </c>
      <c r="C11" s="17" t="s">
        <v>122</v>
      </c>
      <c r="D11" s="17">
        <v>13</v>
      </c>
      <c r="E11" s="18" t="s">
        <v>125</v>
      </c>
      <c r="F11" s="14">
        <f>(H11+J11+L11)/3</f>
        <v>1152.47</v>
      </c>
      <c r="G11" s="31">
        <f>F11*D11</f>
        <v>14982.11</v>
      </c>
      <c r="H11" s="29">
        <v>1141</v>
      </c>
      <c r="I11" s="29">
        <f>H11*D11</f>
        <v>14833</v>
      </c>
      <c r="J11" s="29">
        <v>1164</v>
      </c>
      <c r="K11" s="47">
        <f>J11*D11</f>
        <v>15132</v>
      </c>
      <c r="L11" s="50">
        <v>1152.4100000000001</v>
      </c>
      <c r="M11" s="57">
        <f>L11*D11</f>
        <v>14981.330000000002</v>
      </c>
      <c r="Q11" s="61">
        <v>14981.33</v>
      </c>
    </row>
    <row r="12" spans="1:17" s="11" customFormat="1" ht="42.95" customHeight="1" thickBot="1">
      <c r="A12" s="17">
        <v>2</v>
      </c>
      <c r="B12" s="18" t="s">
        <v>25</v>
      </c>
      <c r="C12" s="17" t="s">
        <v>19</v>
      </c>
      <c r="D12" s="17">
        <v>5</v>
      </c>
      <c r="E12" s="18" t="s">
        <v>126</v>
      </c>
      <c r="F12" s="14">
        <f t="shared" ref="F12:F75" si="0">(H12+J12+L12)/3</f>
        <v>3028.9966666666664</v>
      </c>
      <c r="G12" s="31">
        <f t="shared" ref="G12:G75" si="1">F12*D12</f>
        <v>15144.983333333332</v>
      </c>
      <c r="H12" s="29">
        <v>2999</v>
      </c>
      <c r="I12" s="29">
        <f t="shared" ref="I12:I75" si="2">H12*D12</f>
        <v>14995</v>
      </c>
      <c r="J12" s="29">
        <v>3059</v>
      </c>
      <c r="K12" s="47">
        <f t="shared" ref="K12:K75" si="3">J12*D12</f>
        <v>15295</v>
      </c>
      <c r="L12" s="50">
        <v>3028.99</v>
      </c>
      <c r="M12" s="57">
        <f t="shared" ref="M12:M75" si="4">L12*D12</f>
        <v>15144.949999999999</v>
      </c>
      <c r="Q12" s="62">
        <v>15144.95</v>
      </c>
    </row>
    <row r="13" spans="1:17" s="11" customFormat="1" ht="42.95" customHeight="1" thickBot="1">
      <c r="A13" s="17">
        <v>3</v>
      </c>
      <c r="B13" s="18" t="s">
        <v>26</v>
      </c>
      <c r="C13" s="17" t="s">
        <v>19</v>
      </c>
      <c r="D13" s="19">
        <v>3</v>
      </c>
      <c r="E13" s="18" t="s">
        <v>127</v>
      </c>
      <c r="F13" s="14">
        <f t="shared" si="0"/>
        <v>8116.4533333333338</v>
      </c>
      <c r="G13" s="31">
        <f t="shared" si="1"/>
        <v>24349.360000000001</v>
      </c>
      <c r="H13" s="29">
        <v>8036</v>
      </c>
      <c r="I13" s="29">
        <f t="shared" si="2"/>
        <v>24108</v>
      </c>
      <c r="J13" s="29">
        <v>8197</v>
      </c>
      <c r="K13" s="47">
        <f t="shared" si="3"/>
        <v>24591</v>
      </c>
      <c r="L13" s="50">
        <v>8116.36</v>
      </c>
      <c r="M13" s="57">
        <f t="shared" si="4"/>
        <v>24349.079999999998</v>
      </c>
      <c r="Q13" s="62">
        <v>24349.08</v>
      </c>
    </row>
    <row r="14" spans="1:17" s="11" customFormat="1" ht="42.95" customHeight="1" thickBot="1">
      <c r="A14" s="17">
        <v>4</v>
      </c>
      <c r="B14" s="18" t="s">
        <v>27</v>
      </c>
      <c r="C14" s="17" t="s">
        <v>19</v>
      </c>
      <c r="D14" s="17">
        <v>8</v>
      </c>
      <c r="E14" s="18" t="s">
        <v>128</v>
      </c>
      <c r="F14" s="14">
        <f t="shared" si="0"/>
        <v>4521.9233333333332</v>
      </c>
      <c r="G14" s="31">
        <f t="shared" si="1"/>
        <v>36175.386666666665</v>
      </c>
      <c r="H14" s="29">
        <v>4477</v>
      </c>
      <c r="I14" s="29">
        <f t="shared" si="2"/>
        <v>35816</v>
      </c>
      <c r="J14" s="29">
        <v>4567</v>
      </c>
      <c r="K14" s="47">
        <f t="shared" si="3"/>
        <v>36536</v>
      </c>
      <c r="L14" s="50">
        <v>4521.7700000000004</v>
      </c>
      <c r="M14" s="57">
        <f t="shared" si="4"/>
        <v>36174.160000000003</v>
      </c>
      <c r="Q14" s="62">
        <v>36174.160000000003</v>
      </c>
    </row>
    <row r="15" spans="1:17" s="11" customFormat="1" ht="42.95" customHeight="1" thickBot="1">
      <c r="A15" s="17">
        <v>5</v>
      </c>
      <c r="B15" s="18" t="s">
        <v>28</v>
      </c>
      <c r="C15" s="17" t="s">
        <v>19</v>
      </c>
      <c r="D15" s="17">
        <v>10</v>
      </c>
      <c r="E15" s="18" t="s">
        <v>128</v>
      </c>
      <c r="F15" s="14">
        <f t="shared" si="0"/>
        <v>4521.9233333333332</v>
      </c>
      <c r="G15" s="31">
        <f t="shared" si="1"/>
        <v>45219.23333333333</v>
      </c>
      <c r="H15" s="29">
        <v>4477</v>
      </c>
      <c r="I15" s="29">
        <f t="shared" si="2"/>
        <v>44770</v>
      </c>
      <c r="J15" s="29">
        <v>4567</v>
      </c>
      <c r="K15" s="47">
        <f t="shared" si="3"/>
        <v>45670</v>
      </c>
      <c r="L15" s="50">
        <v>4521.7700000000004</v>
      </c>
      <c r="M15" s="57">
        <f t="shared" si="4"/>
        <v>45217.700000000004</v>
      </c>
      <c r="Q15" s="62">
        <v>45217.7</v>
      </c>
    </row>
    <row r="16" spans="1:17" s="11" customFormat="1" ht="42.95" customHeight="1" thickBot="1">
      <c r="A16" s="17">
        <v>6</v>
      </c>
      <c r="B16" s="18" t="s">
        <v>29</v>
      </c>
      <c r="C16" s="17" t="s">
        <v>19</v>
      </c>
      <c r="D16" s="17">
        <v>18</v>
      </c>
      <c r="E16" s="18" t="s">
        <v>128</v>
      </c>
      <c r="F16" s="14">
        <f t="shared" si="0"/>
        <v>3672.3333333333335</v>
      </c>
      <c r="G16" s="31">
        <f t="shared" si="1"/>
        <v>66102</v>
      </c>
      <c r="H16" s="29">
        <v>3604</v>
      </c>
      <c r="I16" s="29">
        <f t="shared" si="2"/>
        <v>64872</v>
      </c>
      <c r="J16" s="29">
        <v>3676</v>
      </c>
      <c r="K16" s="47">
        <f t="shared" si="3"/>
        <v>66168</v>
      </c>
      <c r="L16" s="50">
        <v>3737</v>
      </c>
      <c r="M16" s="57">
        <f t="shared" si="4"/>
        <v>67266</v>
      </c>
      <c r="Q16" s="62">
        <v>67266</v>
      </c>
    </row>
    <row r="17" spans="1:17" s="11" customFormat="1" ht="42.95" customHeight="1" thickBot="1">
      <c r="A17" s="17">
        <v>7</v>
      </c>
      <c r="B17" s="18" t="s">
        <v>30</v>
      </c>
      <c r="C17" s="17" t="s">
        <v>19</v>
      </c>
      <c r="D17" s="17">
        <v>8</v>
      </c>
      <c r="E17" s="18" t="s">
        <v>128</v>
      </c>
      <c r="F17" s="14">
        <f t="shared" si="0"/>
        <v>4664.333333333333</v>
      </c>
      <c r="G17" s="31">
        <f t="shared" si="1"/>
        <v>37314.666666666664</v>
      </c>
      <c r="H17" s="29">
        <v>4477</v>
      </c>
      <c r="I17" s="29">
        <f t="shared" si="2"/>
        <v>35816</v>
      </c>
      <c r="J17" s="29">
        <v>4567</v>
      </c>
      <c r="K17" s="47">
        <f t="shared" si="3"/>
        <v>36536</v>
      </c>
      <c r="L17" s="50">
        <v>4949</v>
      </c>
      <c r="M17" s="57">
        <f t="shared" si="4"/>
        <v>39592</v>
      </c>
      <c r="Q17" s="62">
        <v>39592</v>
      </c>
    </row>
    <row r="18" spans="1:17" s="11" customFormat="1" ht="42.95" customHeight="1" thickBot="1">
      <c r="A18" s="17">
        <v>8</v>
      </c>
      <c r="B18" s="18" t="s">
        <v>31</v>
      </c>
      <c r="C18" s="17" t="s">
        <v>19</v>
      </c>
      <c r="D18" s="17">
        <v>20</v>
      </c>
      <c r="E18" s="18" t="s">
        <v>129</v>
      </c>
      <c r="F18" s="14">
        <f t="shared" si="0"/>
        <v>3799</v>
      </c>
      <c r="G18" s="31">
        <f t="shared" si="1"/>
        <v>75980</v>
      </c>
      <c r="H18" s="29">
        <v>3742</v>
      </c>
      <c r="I18" s="29">
        <f t="shared" si="2"/>
        <v>74840</v>
      </c>
      <c r="J18" s="29">
        <v>3817</v>
      </c>
      <c r="K18" s="47">
        <f t="shared" si="3"/>
        <v>76340</v>
      </c>
      <c r="L18" s="50">
        <v>3838</v>
      </c>
      <c r="M18" s="57">
        <f t="shared" si="4"/>
        <v>76760</v>
      </c>
      <c r="Q18" s="62">
        <v>76760</v>
      </c>
    </row>
    <row r="19" spans="1:17" s="11" customFormat="1" ht="42.95" customHeight="1" thickBot="1">
      <c r="A19" s="17">
        <v>9</v>
      </c>
      <c r="B19" s="18" t="s">
        <v>32</v>
      </c>
      <c r="C19" s="17" t="s">
        <v>19</v>
      </c>
      <c r="D19" s="17">
        <v>15</v>
      </c>
      <c r="E19" s="18" t="s">
        <v>129</v>
      </c>
      <c r="F19" s="14">
        <f t="shared" si="0"/>
        <v>6145.95</v>
      </c>
      <c r="G19" s="31">
        <f t="shared" si="1"/>
        <v>92189.25</v>
      </c>
      <c r="H19" s="29">
        <v>6085</v>
      </c>
      <c r="I19" s="29">
        <f t="shared" si="2"/>
        <v>91275</v>
      </c>
      <c r="J19" s="29">
        <v>6207</v>
      </c>
      <c r="K19" s="47">
        <f t="shared" si="3"/>
        <v>93105</v>
      </c>
      <c r="L19" s="50">
        <v>6145.85</v>
      </c>
      <c r="M19" s="57">
        <f t="shared" si="4"/>
        <v>92187.75</v>
      </c>
      <c r="Q19" s="62">
        <v>92187.75</v>
      </c>
    </row>
    <row r="20" spans="1:17" s="11" customFormat="1" ht="42.95" customHeight="1" thickBot="1">
      <c r="A20" s="17">
        <v>10</v>
      </c>
      <c r="B20" s="18" t="s">
        <v>33</v>
      </c>
      <c r="C20" s="17" t="s">
        <v>19</v>
      </c>
      <c r="D20" s="17">
        <v>15</v>
      </c>
      <c r="E20" s="18" t="s">
        <v>129</v>
      </c>
      <c r="F20" s="14">
        <f t="shared" si="0"/>
        <v>6145.95</v>
      </c>
      <c r="G20" s="31">
        <f t="shared" si="1"/>
        <v>92189.25</v>
      </c>
      <c r="H20" s="29">
        <v>6085</v>
      </c>
      <c r="I20" s="29">
        <f t="shared" si="2"/>
        <v>91275</v>
      </c>
      <c r="J20" s="29">
        <v>6207</v>
      </c>
      <c r="K20" s="47">
        <f t="shared" si="3"/>
        <v>93105</v>
      </c>
      <c r="L20" s="50">
        <v>6145.85</v>
      </c>
      <c r="M20" s="57">
        <f t="shared" si="4"/>
        <v>92187.75</v>
      </c>
      <c r="Q20" s="62">
        <v>92187.75</v>
      </c>
    </row>
    <row r="21" spans="1:17" s="11" customFormat="1" ht="42.95" customHeight="1" thickBot="1">
      <c r="A21" s="17">
        <v>11</v>
      </c>
      <c r="B21" s="18" t="s">
        <v>34</v>
      </c>
      <c r="C21" s="17" t="s">
        <v>19</v>
      </c>
      <c r="D21" s="17">
        <v>15</v>
      </c>
      <c r="E21" s="18" t="s">
        <v>129</v>
      </c>
      <c r="F21" s="14">
        <f t="shared" si="0"/>
        <v>6145.95</v>
      </c>
      <c r="G21" s="31">
        <f t="shared" si="1"/>
        <v>92189.25</v>
      </c>
      <c r="H21" s="29">
        <v>6085</v>
      </c>
      <c r="I21" s="29">
        <f t="shared" si="2"/>
        <v>91275</v>
      </c>
      <c r="J21" s="29">
        <v>6207</v>
      </c>
      <c r="K21" s="47">
        <f t="shared" si="3"/>
        <v>93105</v>
      </c>
      <c r="L21" s="50">
        <v>6145.85</v>
      </c>
      <c r="M21" s="57">
        <f t="shared" si="4"/>
        <v>92187.75</v>
      </c>
      <c r="Q21" s="62">
        <v>92187.75</v>
      </c>
    </row>
    <row r="22" spans="1:17" s="11" customFormat="1" ht="42.95" customHeight="1" thickBot="1">
      <c r="A22" s="17">
        <v>12</v>
      </c>
      <c r="B22" s="18" t="s">
        <v>35</v>
      </c>
      <c r="C22" s="17" t="s">
        <v>19</v>
      </c>
      <c r="D22" s="17">
        <v>17</v>
      </c>
      <c r="E22" s="18" t="s">
        <v>130</v>
      </c>
      <c r="F22" s="14">
        <f t="shared" si="0"/>
        <v>3445.0366666666669</v>
      </c>
      <c r="G22" s="31">
        <f t="shared" si="1"/>
        <v>58565.623333333337</v>
      </c>
      <c r="H22" s="29">
        <v>3411</v>
      </c>
      <c r="I22" s="29">
        <f t="shared" si="2"/>
        <v>57987</v>
      </c>
      <c r="J22" s="29">
        <v>3479</v>
      </c>
      <c r="K22" s="47">
        <f t="shared" si="3"/>
        <v>59143</v>
      </c>
      <c r="L22" s="50">
        <v>3445.11</v>
      </c>
      <c r="M22" s="57">
        <f t="shared" si="4"/>
        <v>58566.87</v>
      </c>
      <c r="Q22" s="62">
        <v>58566.87</v>
      </c>
    </row>
    <row r="23" spans="1:17" s="11" customFormat="1" ht="42.95" customHeight="1" thickBot="1">
      <c r="A23" s="17">
        <v>13</v>
      </c>
      <c r="B23" s="18" t="s">
        <v>36</v>
      </c>
      <c r="C23" s="17" t="s">
        <v>19</v>
      </c>
      <c r="D23" s="17">
        <v>8</v>
      </c>
      <c r="E23" s="18" t="s">
        <v>131</v>
      </c>
      <c r="F23" s="14">
        <f t="shared" si="0"/>
        <v>2757.4333333333329</v>
      </c>
      <c r="G23" s="31">
        <f t="shared" si="1"/>
        <v>22059.466666666664</v>
      </c>
      <c r="H23" s="29">
        <v>2730</v>
      </c>
      <c r="I23" s="29">
        <f t="shared" si="2"/>
        <v>21840</v>
      </c>
      <c r="J23" s="29">
        <v>2785</v>
      </c>
      <c r="K23" s="47">
        <f t="shared" si="3"/>
        <v>22280</v>
      </c>
      <c r="L23" s="50">
        <v>2757.3</v>
      </c>
      <c r="M23" s="57">
        <f t="shared" si="4"/>
        <v>22058.400000000001</v>
      </c>
      <c r="Q23" s="62">
        <v>22058.400000000001</v>
      </c>
    </row>
    <row r="24" spans="1:17" s="11" customFormat="1" ht="42.95" customHeight="1" thickBot="1">
      <c r="A24" s="17">
        <v>14</v>
      </c>
      <c r="B24" s="18" t="s">
        <v>37</v>
      </c>
      <c r="C24" s="17" t="s">
        <v>19</v>
      </c>
      <c r="D24" s="19">
        <v>2</v>
      </c>
      <c r="E24" s="18" t="s">
        <v>131</v>
      </c>
      <c r="F24" s="14">
        <f t="shared" si="0"/>
        <v>2523.9966666666664</v>
      </c>
      <c r="G24" s="31">
        <f t="shared" si="1"/>
        <v>5047.9933333333329</v>
      </c>
      <c r="H24" s="29">
        <v>2499</v>
      </c>
      <c r="I24" s="29">
        <f t="shared" si="2"/>
        <v>4998</v>
      </c>
      <c r="J24" s="29">
        <v>2549</v>
      </c>
      <c r="K24" s="47">
        <f t="shared" si="3"/>
        <v>5098</v>
      </c>
      <c r="L24" s="50">
        <v>2523.9899999999998</v>
      </c>
      <c r="M24" s="57">
        <f t="shared" si="4"/>
        <v>5047.9799999999996</v>
      </c>
      <c r="Q24" s="62">
        <v>5047.9799999999996</v>
      </c>
    </row>
    <row r="25" spans="1:17" s="11" customFormat="1" ht="42.95" customHeight="1" thickBot="1">
      <c r="A25" s="17">
        <v>15</v>
      </c>
      <c r="B25" s="18" t="s">
        <v>38</v>
      </c>
      <c r="C25" s="17" t="s">
        <v>19</v>
      </c>
      <c r="D25" s="19">
        <v>2</v>
      </c>
      <c r="E25" s="18" t="s">
        <v>131</v>
      </c>
      <c r="F25" s="14">
        <f t="shared" si="0"/>
        <v>2523.9966666666664</v>
      </c>
      <c r="G25" s="31">
        <f t="shared" si="1"/>
        <v>5047.9933333333329</v>
      </c>
      <c r="H25" s="29">
        <v>2499</v>
      </c>
      <c r="I25" s="29">
        <f t="shared" si="2"/>
        <v>4998</v>
      </c>
      <c r="J25" s="29">
        <v>2549</v>
      </c>
      <c r="K25" s="47">
        <f t="shared" si="3"/>
        <v>5098</v>
      </c>
      <c r="L25" s="50">
        <v>2523.9899999999998</v>
      </c>
      <c r="M25" s="57">
        <f t="shared" si="4"/>
        <v>5047.9799999999996</v>
      </c>
      <c r="Q25" s="62">
        <v>5047.9799999999996</v>
      </c>
    </row>
    <row r="26" spans="1:17" s="11" customFormat="1" ht="42.95" customHeight="1" thickBot="1">
      <c r="A26" s="17">
        <v>16</v>
      </c>
      <c r="B26" s="18" t="s">
        <v>39</v>
      </c>
      <c r="C26" s="17" t="s">
        <v>19</v>
      </c>
      <c r="D26" s="19">
        <v>2</v>
      </c>
      <c r="E26" s="18" t="s">
        <v>131</v>
      </c>
      <c r="F26" s="14">
        <f t="shared" si="0"/>
        <v>2523.9966666666664</v>
      </c>
      <c r="G26" s="31">
        <f t="shared" si="1"/>
        <v>5047.9933333333329</v>
      </c>
      <c r="H26" s="29">
        <v>2499</v>
      </c>
      <c r="I26" s="29">
        <f t="shared" si="2"/>
        <v>4998</v>
      </c>
      <c r="J26" s="29">
        <v>2549</v>
      </c>
      <c r="K26" s="47">
        <f t="shared" si="3"/>
        <v>5098</v>
      </c>
      <c r="L26" s="50">
        <v>2523.9899999999998</v>
      </c>
      <c r="M26" s="57">
        <f t="shared" si="4"/>
        <v>5047.9799999999996</v>
      </c>
      <c r="Q26" s="63">
        <v>5047.9799999999996</v>
      </c>
    </row>
    <row r="27" spans="1:17" s="11" customFormat="1" ht="42.95" customHeight="1" thickBot="1">
      <c r="A27" s="17">
        <v>17</v>
      </c>
      <c r="B27" s="18" t="s">
        <v>40</v>
      </c>
      <c r="C27" s="17" t="s">
        <v>19</v>
      </c>
      <c r="D27" s="17">
        <v>25</v>
      </c>
      <c r="E27" s="18" t="s">
        <v>132</v>
      </c>
      <c r="F27" s="14">
        <f t="shared" si="0"/>
        <v>2373.5</v>
      </c>
      <c r="G27" s="31">
        <f t="shared" si="1"/>
        <v>59337.5</v>
      </c>
      <c r="H27" s="29">
        <v>2350</v>
      </c>
      <c r="I27" s="29">
        <f t="shared" si="2"/>
        <v>58750</v>
      </c>
      <c r="J27" s="29">
        <v>2397</v>
      </c>
      <c r="K27" s="47">
        <f t="shared" si="3"/>
        <v>59925</v>
      </c>
      <c r="L27" s="50">
        <v>2373.5</v>
      </c>
      <c r="M27" s="57">
        <f t="shared" si="4"/>
        <v>59337.5</v>
      </c>
      <c r="Q27" s="65">
        <v>59337.5</v>
      </c>
    </row>
    <row r="28" spans="1:17" s="11" customFormat="1" ht="42.95" customHeight="1" thickBot="1">
      <c r="A28" s="17">
        <v>18</v>
      </c>
      <c r="B28" s="18" t="s">
        <v>41</v>
      </c>
      <c r="C28" s="17" t="s">
        <v>19</v>
      </c>
      <c r="D28" s="19">
        <v>30</v>
      </c>
      <c r="E28" s="18" t="s">
        <v>133</v>
      </c>
      <c r="F28" s="14">
        <f t="shared" si="0"/>
        <v>2687.5366666666669</v>
      </c>
      <c r="G28" s="31">
        <f t="shared" si="1"/>
        <v>80626.100000000006</v>
      </c>
      <c r="H28" s="29">
        <v>2661</v>
      </c>
      <c r="I28" s="29">
        <f t="shared" si="2"/>
        <v>79830</v>
      </c>
      <c r="J28" s="29">
        <v>2714</v>
      </c>
      <c r="K28" s="47">
        <f t="shared" si="3"/>
        <v>81420</v>
      </c>
      <c r="L28" s="50">
        <v>2687.61</v>
      </c>
      <c r="M28" s="57">
        <f t="shared" si="4"/>
        <v>80628.3</v>
      </c>
      <c r="Q28" s="65">
        <v>80628.3</v>
      </c>
    </row>
    <row r="29" spans="1:17" s="11" customFormat="1" ht="42.95" customHeight="1" thickBot="1">
      <c r="A29" s="17">
        <v>19</v>
      </c>
      <c r="B29" s="18" t="s">
        <v>42</v>
      </c>
      <c r="C29" s="17" t="s">
        <v>19</v>
      </c>
      <c r="D29" s="19">
        <v>8</v>
      </c>
      <c r="E29" s="18" t="s">
        <v>134</v>
      </c>
      <c r="F29" s="14">
        <f t="shared" si="0"/>
        <v>7414.47</v>
      </c>
      <c r="G29" s="31">
        <f t="shared" si="1"/>
        <v>59315.76</v>
      </c>
      <c r="H29" s="29">
        <v>7341</v>
      </c>
      <c r="I29" s="29">
        <f t="shared" si="2"/>
        <v>58728</v>
      </c>
      <c r="J29" s="29">
        <v>7488</v>
      </c>
      <c r="K29" s="47">
        <f t="shared" si="3"/>
        <v>59904</v>
      </c>
      <c r="L29" s="50">
        <v>7414.41</v>
      </c>
      <c r="M29" s="57">
        <f t="shared" si="4"/>
        <v>59315.28</v>
      </c>
      <c r="Q29" s="65">
        <v>59315.28</v>
      </c>
    </row>
    <row r="30" spans="1:17" s="38" customFormat="1" ht="42.95" customHeight="1" thickBot="1">
      <c r="A30" s="36">
        <v>20</v>
      </c>
      <c r="B30" s="37" t="s">
        <v>43</v>
      </c>
      <c r="C30" s="36" t="s">
        <v>19</v>
      </c>
      <c r="D30" s="44">
        <v>7</v>
      </c>
      <c r="E30" s="37" t="s">
        <v>135</v>
      </c>
      <c r="F30" s="14">
        <f t="shared" si="0"/>
        <v>6369.02</v>
      </c>
      <c r="G30" s="31">
        <f t="shared" si="1"/>
        <v>44583.14</v>
      </c>
      <c r="H30" s="35">
        <v>6306</v>
      </c>
      <c r="I30" s="35">
        <f t="shared" si="2"/>
        <v>44142</v>
      </c>
      <c r="J30" s="35">
        <v>6432</v>
      </c>
      <c r="K30" s="48">
        <f t="shared" si="3"/>
        <v>45024</v>
      </c>
      <c r="L30" s="50">
        <v>6369.06</v>
      </c>
      <c r="M30" s="57">
        <f t="shared" si="4"/>
        <v>44583.420000000006</v>
      </c>
      <c r="Q30" s="65">
        <v>44583.42</v>
      </c>
    </row>
    <row r="31" spans="1:17" s="38" customFormat="1" ht="42.95" customHeight="1" thickBot="1">
      <c r="A31" s="36">
        <v>21</v>
      </c>
      <c r="B31" s="37" t="s">
        <v>44</v>
      </c>
      <c r="C31" s="36" t="s">
        <v>19</v>
      </c>
      <c r="D31" s="36">
        <v>5</v>
      </c>
      <c r="E31" s="37" t="s">
        <v>136</v>
      </c>
      <c r="F31" s="14">
        <f t="shared" si="0"/>
        <v>2674.4933333333333</v>
      </c>
      <c r="G31" s="31">
        <f t="shared" si="1"/>
        <v>13372.466666666667</v>
      </c>
      <c r="H31" s="35">
        <v>2648</v>
      </c>
      <c r="I31" s="35">
        <f t="shared" si="2"/>
        <v>13240</v>
      </c>
      <c r="J31" s="35">
        <v>2701</v>
      </c>
      <c r="K31" s="48">
        <f t="shared" si="3"/>
        <v>13505</v>
      </c>
      <c r="L31" s="50">
        <v>2674.48</v>
      </c>
      <c r="M31" s="57">
        <f t="shared" si="4"/>
        <v>13372.4</v>
      </c>
      <c r="Q31" s="65">
        <v>13372.4</v>
      </c>
    </row>
    <row r="32" spans="1:17" s="38" customFormat="1" ht="42.95" customHeight="1" thickBot="1">
      <c r="A32" s="36">
        <v>22</v>
      </c>
      <c r="B32" s="37" t="s">
        <v>45</v>
      </c>
      <c r="C32" s="36" t="s">
        <v>19</v>
      </c>
      <c r="D32" s="36">
        <v>5</v>
      </c>
      <c r="E32" s="37" t="s">
        <v>136</v>
      </c>
      <c r="F32" s="14">
        <f t="shared" si="0"/>
        <v>2611.9533333333334</v>
      </c>
      <c r="G32" s="31">
        <f t="shared" si="1"/>
        <v>13059.766666666666</v>
      </c>
      <c r="H32" s="35">
        <v>2586</v>
      </c>
      <c r="I32" s="35">
        <f t="shared" si="2"/>
        <v>12930</v>
      </c>
      <c r="J32" s="35">
        <v>2638</v>
      </c>
      <c r="K32" s="48">
        <f t="shared" si="3"/>
        <v>13190</v>
      </c>
      <c r="L32" s="50">
        <v>2611.86</v>
      </c>
      <c r="M32" s="57">
        <f t="shared" si="4"/>
        <v>13059.300000000001</v>
      </c>
      <c r="Q32" s="65">
        <v>13059.3</v>
      </c>
    </row>
    <row r="33" spans="1:17" s="38" customFormat="1" ht="42.95" customHeight="1" thickBot="1">
      <c r="A33" s="36">
        <v>23</v>
      </c>
      <c r="B33" s="37" t="s">
        <v>46</v>
      </c>
      <c r="C33" s="36" t="s">
        <v>19</v>
      </c>
      <c r="D33" s="36">
        <v>8</v>
      </c>
      <c r="E33" s="37" t="s">
        <v>136</v>
      </c>
      <c r="F33" s="14">
        <f t="shared" si="0"/>
        <v>2717.6666666666665</v>
      </c>
      <c r="G33" s="31">
        <f t="shared" si="1"/>
        <v>21741.333333333332</v>
      </c>
      <c r="H33" s="35">
        <v>2586</v>
      </c>
      <c r="I33" s="35">
        <f t="shared" si="2"/>
        <v>20688</v>
      </c>
      <c r="J33" s="35">
        <v>2638</v>
      </c>
      <c r="K33" s="48">
        <f t="shared" si="3"/>
        <v>21104</v>
      </c>
      <c r="L33" s="50">
        <v>2929</v>
      </c>
      <c r="M33" s="57">
        <f t="shared" si="4"/>
        <v>23432</v>
      </c>
      <c r="Q33" s="65">
        <v>23432</v>
      </c>
    </row>
    <row r="34" spans="1:17" s="38" customFormat="1" ht="42.95" customHeight="1" thickBot="1">
      <c r="A34" s="36">
        <v>24</v>
      </c>
      <c r="B34" s="37" t="s">
        <v>47</v>
      </c>
      <c r="C34" s="36" t="s">
        <v>19</v>
      </c>
      <c r="D34" s="36">
        <v>5</v>
      </c>
      <c r="E34" s="37" t="s">
        <v>136</v>
      </c>
      <c r="F34" s="14">
        <f t="shared" si="0"/>
        <v>2611.9533333333334</v>
      </c>
      <c r="G34" s="31">
        <f t="shared" si="1"/>
        <v>13059.766666666666</v>
      </c>
      <c r="H34" s="35">
        <v>2586</v>
      </c>
      <c r="I34" s="35">
        <f t="shared" si="2"/>
        <v>12930</v>
      </c>
      <c r="J34" s="35">
        <v>2638</v>
      </c>
      <c r="K34" s="48">
        <f t="shared" si="3"/>
        <v>13190</v>
      </c>
      <c r="L34" s="50">
        <v>2611.86</v>
      </c>
      <c r="M34" s="57">
        <f t="shared" si="4"/>
        <v>13059.300000000001</v>
      </c>
      <c r="Q34" s="65">
        <v>13059.3</v>
      </c>
    </row>
    <row r="35" spans="1:17" s="38" customFormat="1" ht="42.95" customHeight="1" thickBot="1">
      <c r="A35" s="36">
        <v>25</v>
      </c>
      <c r="B35" s="37" t="s">
        <v>48</v>
      </c>
      <c r="C35" s="36" t="s">
        <v>19</v>
      </c>
      <c r="D35" s="36">
        <v>11</v>
      </c>
      <c r="E35" s="37" t="s">
        <v>136</v>
      </c>
      <c r="F35" s="14">
        <f t="shared" si="0"/>
        <v>2611.9533333333334</v>
      </c>
      <c r="G35" s="31">
        <f t="shared" si="1"/>
        <v>28731.486666666668</v>
      </c>
      <c r="H35" s="35">
        <v>2586</v>
      </c>
      <c r="I35" s="35">
        <f t="shared" si="2"/>
        <v>28446</v>
      </c>
      <c r="J35" s="35">
        <v>2638</v>
      </c>
      <c r="K35" s="48">
        <f t="shared" si="3"/>
        <v>29018</v>
      </c>
      <c r="L35" s="50">
        <v>2611.86</v>
      </c>
      <c r="M35" s="57">
        <f t="shared" si="4"/>
        <v>28730.460000000003</v>
      </c>
      <c r="Q35" s="65">
        <v>28730.46</v>
      </c>
    </row>
    <row r="36" spans="1:17" s="38" customFormat="1" ht="42.95" customHeight="1" thickBot="1">
      <c r="A36" s="36">
        <v>26</v>
      </c>
      <c r="B36" s="37" t="s">
        <v>49</v>
      </c>
      <c r="C36" s="36" t="s">
        <v>19</v>
      </c>
      <c r="D36" s="36">
        <v>8</v>
      </c>
      <c r="E36" s="37" t="s">
        <v>137</v>
      </c>
      <c r="F36" s="14">
        <f t="shared" si="0"/>
        <v>1491.9233333333334</v>
      </c>
      <c r="G36" s="31">
        <f t="shared" si="1"/>
        <v>11935.386666666667</v>
      </c>
      <c r="H36" s="35">
        <v>1477</v>
      </c>
      <c r="I36" s="35">
        <f t="shared" si="2"/>
        <v>11816</v>
      </c>
      <c r="J36" s="35">
        <v>1507</v>
      </c>
      <c r="K36" s="48">
        <f t="shared" si="3"/>
        <v>12056</v>
      </c>
      <c r="L36" s="50">
        <v>1491.77</v>
      </c>
      <c r="M36" s="57">
        <f t="shared" si="4"/>
        <v>11934.16</v>
      </c>
      <c r="Q36" s="65">
        <v>11934.16</v>
      </c>
    </row>
    <row r="37" spans="1:17" s="38" customFormat="1" ht="42.95" customHeight="1" thickBot="1">
      <c r="A37" s="36">
        <v>27</v>
      </c>
      <c r="B37" s="37" t="s">
        <v>50</v>
      </c>
      <c r="C37" s="36" t="s">
        <v>19</v>
      </c>
      <c r="D37" s="36">
        <v>3</v>
      </c>
      <c r="E37" s="37" t="s">
        <v>138</v>
      </c>
      <c r="F37" s="14">
        <f t="shared" si="0"/>
        <v>1304.9733333333334</v>
      </c>
      <c r="G37" s="31">
        <f t="shared" si="1"/>
        <v>3914.92</v>
      </c>
      <c r="H37" s="35">
        <v>1292</v>
      </c>
      <c r="I37" s="35">
        <f t="shared" si="2"/>
        <v>3876</v>
      </c>
      <c r="J37" s="35">
        <v>1318</v>
      </c>
      <c r="K37" s="47">
        <f t="shared" si="3"/>
        <v>3954</v>
      </c>
      <c r="L37" s="50">
        <v>1304.92</v>
      </c>
      <c r="M37" s="57">
        <f t="shared" si="4"/>
        <v>3914.76</v>
      </c>
      <c r="Q37" s="65">
        <v>7727.51</v>
      </c>
    </row>
    <row r="38" spans="1:17" s="38" customFormat="1" ht="42.95" customHeight="1" thickBot="1">
      <c r="A38" s="36">
        <v>28</v>
      </c>
      <c r="B38" s="37" t="s">
        <v>51</v>
      </c>
      <c r="C38" s="36" t="s">
        <v>19</v>
      </c>
      <c r="D38" s="36">
        <v>2</v>
      </c>
      <c r="E38" s="37" t="s">
        <v>138</v>
      </c>
      <c r="F38" s="14">
        <f t="shared" si="0"/>
        <v>2525</v>
      </c>
      <c r="G38" s="31">
        <f t="shared" si="1"/>
        <v>5050</v>
      </c>
      <c r="H38" s="35">
        <v>2500</v>
      </c>
      <c r="I38" s="35">
        <f t="shared" si="2"/>
        <v>5000</v>
      </c>
      <c r="J38" s="35">
        <v>2550</v>
      </c>
      <c r="K38" s="47">
        <f t="shared" si="3"/>
        <v>5100</v>
      </c>
      <c r="L38" s="50">
        <v>2525</v>
      </c>
      <c r="M38" s="57">
        <f t="shared" si="4"/>
        <v>5050</v>
      </c>
      <c r="Q38" s="65">
        <v>50626.25</v>
      </c>
    </row>
    <row r="39" spans="1:17" s="38" customFormat="1" ht="42.95" customHeight="1" thickBot="1">
      <c r="A39" s="36">
        <v>29</v>
      </c>
      <c r="B39" s="37" t="s">
        <v>52</v>
      </c>
      <c r="C39" s="36" t="s">
        <v>19</v>
      </c>
      <c r="D39" s="36">
        <v>7</v>
      </c>
      <c r="E39" s="37" t="s">
        <v>139</v>
      </c>
      <c r="F39" s="14">
        <f t="shared" si="0"/>
        <v>1103.9766666666667</v>
      </c>
      <c r="G39" s="31">
        <f t="shared" si="1"/>
        <v>7727.836666666667</v>
      </c>
      <c r="H39" s="35">
        <v>1093</v>
      </c>
      <c r="I39" s="35">
        <f t="shared" si="2"/>
        <v>7651</v>
      </c>
      <c r="J39" s="35">
        <v>1115</v>
      </c>
      <c r="K39" s="48">
        <f t="shared" si="3"/>
        <v>7805</v>
      </c>
      <c r="L39" s="50">
        <v>1103.93</v>
      </c>
      <c r="M39" s="57">
        <f t="shared" si="4"/>
        <v>7727.51</v>
      </c>
      <c r="Q39" s="65">
        <v>63276.5</v>
      </c>
    </row>
    <row r="40" spans="1:17" s="11" customFormat="1" ht="42.95" customHeight="1" thickBot="1">
      <c r="A40" s="17">
        <v>30</v>
      </c>
      <c r="B40" s="18" t="s">
        <v>53</v>
      </c>
      <c r="C40" s="17" t="s">
        <v>19</v>
      </c>
      <c r="D40" s="17">
        <v>25</v>
      </c>
      <c r="E40" s="18" t="s">
        <v>128</v>
      </c>
      <c r="F40" s="14">
        <f t="shared" si="0"/>
        <v>2025.0166666666667</v>
      </c>
      <c r="G40" s="31">
        <f t="shared" si="1"/>
        <v>50625.416666666664</v>
      </c>
      <c r="H40" s="29">
        <v>2005</v>
      </c>
      <c r="I40" s="29">
        <f t="shared" si="2"/>
        <v>50125</v>
      </c>
      <c r="J40" s="29">
        <v>2045</v>
      </c>
      <c r="K40" s="47">
        <f t="shared" si="3"/>
        <v>51125</v>
      </c>
      <c r="L40" s="50">
        <v>2025.05</v>
      </c>
      <c r="M40" s="57">
        <f t="shared" si="4"/>
        <v>50626.25</v>
      </c>
      <c r="Q40" s="65">
        <v>40400</v>
      </c>
    </row>
    <row r="41" spans="1:17" s="11" customFormat="1" ht="48" customHeight="1" thickBot="1">
      <c r="A41" s="17">
        <v>31</v>
      </c>
      <c r="B41" s="18" t="s">
        <v>54</v>
      </c>
      <c r="C41" s="17" t="s">
        <v>19</v>
      </c>
      <c r="D41" s="17">
        <v>50</v>
      </c>
      <c r="E41" s="18" t="s">
        <v>129</v>
      </c>
      <c r="F41" s="14">
        <f t="shared" si="0"/>
        <v>1265.51</v>
      </c>
      <c r="G41" s="31">
        <f t="shared" si="1"/>
        <v>63275.5</v>
      </c>
      <c r="H41" s="29">
        <v>1253</v>
      </c>
      <c r="I41" s="29">
        <f t="shared" si="2"/>
        <v>62650</v>
      </c>
      <c r="J41" s="29">
        <v>1278</v>
      </c>
      <c r="K41" s="47">
        <f t="shared" si="3"/>
        <v>63900</v>
      </c>
      <c r="L41" s="50">
        <v>1265.53</v>
      </c>
      <c r="M41" s="57">
        <f t="shared" si="4"/>
        <v>63276.5</v>
      </c>
      <c r="Q41" s="65">
        <v>40400</v>
      </c>
    </row>
    <row r="42" spans="1:17" s="11" customFormat="1" ht="42.95" customHeight="1" thickBot="1">
      <c r="A42" s="17">
        <v>32</v>
      </c>
      <c r="B42" s="18" t="s">
        <v>55</v>
      </c>
      <c r="C42" s="17" t="s">
        <v>19</v>
      </c>
      <c r="D42" s="19">
        <v>4</v>
      </c>
      <c r="E42" s="18" t="s">
        <v>129</v>
      </c>
      <c r="F42" s="14">
        <f t="shared" si="0"/>
        <v>9923</v>
      </c>
      <c r="G42" s="31">
        <f t="shared" si="1"/>
        <v>39692</v>
      </c>
      <c r="H42" s="29">
        <v>9737</v>
      </c>
      <c r="I42" s="29">
        <f t="shared" si="2"/>
        <v>38948</v>
      </c>
      <c r="J42" s="29">
        <v>9932</v>
      </c>
      <c r="K42" s="47">
        <f t="shared" si="3"/>
        <v>39728</v>
      </c>
      <c r="L42" s="50">
        <v>10100</v>
      </c>
      <c r="M42" s="57">
        <f t="shared" si="4"/>
        <v>40400</v>
      </c>
      <c r="Q42" s="65">
        <v>40400</v>
      </c>
    </row>
    <row r="43" spans="1:17" s="11" customFormat="1" ht="42.95" customHeight="1" thickBot="1">
      <c r="A43" s="17">
        <v>33</v>
      </c>
      <c r="B43" s="18" t="s">
        <v>56</v>
      </c>
      <c r="C43" s="17" t="s">
        <v>19</v>
      </c>
      <c r="D43" s="19">
        <v>4</v>
      </c>
      <c r="E43" s="18" t="s">
        <v>129</v>
      </c>
      <c r="F43" s="14">
        <f t="shared" si="0"/>
        <v>9923</v>
      </c>
      <c r="G43" s="31">
        <f t="shared" si="1"/>
        <v>39692</v>
      </c>
      <c r="H43" s="29">
        <v>9737</v>
      </c>
      <c r="I43" s="29">
        <f t="shared" si="2"/>
        <v>38948</v>
      </c>
      <c r="J43" s="29">
        <v>9932</v>
      </c>
      <c r="K43" s="47">
        <f t="shared" si="3"/>
        <v>39728</v>
      </c>
      <c r="L43" s="50">
        <v>10100</v>
      </c>
      <c r="M43" s="57">
        <f t="shared" si="4"/>
        <v>40400</v>
      </c>
      <c r="Q43" s="65">
        <v>83587.600000000006</v>
      </c>
    </row>
    <row r="44" spans="1:17" s="11" customFormat="1" ht="42.95" customHeight="1" thickBot="1">
      <c r="A44" s="17">
        <v>34</v>
      </c>
      <c r="B44" s="18" t="s">
        <v>57</v>
      </c>
      <c r="C44" s="17" t="s">
        <v>19</v>
      </c>
      <c r="D44" s="19">
        <v>4</v>
      </c>
      <c r="E44" s="18" t="s">
        <v>129</v>
      </c>
      <c r="F44" s="14">
        <f t="shared" si="0"/>
        <v>9923</v>
      </c>
      <c r="G44" s="31">
        <f t="shared" si="1"/>
        <v>39692</v>
      </c>
      <c r="H44" s="29">
        <v>9737</v>
      </c>
      <c r="I44" s="29">
        <f t="shared" si="2"/>
        <v>38948</v>
      </c>
      <c r="J44" s="29">
        <v>9932</v>
      </c>
      <c r="K44" s="47">
        <f t="shared" si="3"/>
        <v>39728</v>
      </c>
      <c r="L44" s="50">
        <v>10100</v>
      </c>
      <c r="M44" s="57">
        <f t="shared" si="4"/>
        <v>40400</v>
      </c>
      <c r="Q44" s="65">
        <v>73938.06</v>
      </c>
    </row>
    <row r="45" spans="1:17" s="11" customFormat="1" ht="42.95" customHeight="1" thickBot="1">
      <c r="A45" s="17">
        <v>35</v>
      </c>
      <c r="B45" s="18" t="s">
        <v>58</v>
      </c>
      <c r="C45" s="17" t="s">
        <v>19</v>
      </c>
      <c r="D45" s="19">
        <v>8</v>
      </c>
      <c r="E45" s="18" t="s">
        <v>129</v>
      </c>
      <c r="F45" s="14">
        <f t="shared" si="0"/>
        <v>10448.483333333334</v>
      </c>
      <c r="G45" s="31">
        <f t="shared" si="1"/>
        <v>83587.866666666669</v>
      </c>
      <c r="H45" s="29">
        <v>10345</v>
      </c>
      <c r="I45" s="29">
        <f t="shared" si="2"/>
        <v>82760</v>
      </c>
      <c r="J45" s="29">
        <v>10552</v>
      </c>
      <c r="K45" s="47">
        <f t="shared" si="3"/>
        <v>84416</v>
      </c>
      <c r="L45" s="50">
        <v>10448.450000000001</v>
      </c>
      <c r="M45" s="57">
        <f t="shared" si="4"/>
        <v>83587.600000000006</v>
      </c>
      <c r="Q45" s="65">
        <v>20725.2</v>
      </c>
    </row>
    <row r="46" spans="1:17" s="11" customFormat="1" ht="42.95" customHeight="1" thickBot="1">
      <c r="A46" s="17">
        <v>36</v>
      </c>
      <c r="B46" s="18" t="s">
        <v>59</v>
      </c>
      <c r="C46" s="17" t="s">
        <v>19</v>
      </c>
      <c r="D46" s="19">
        <v>6</v>
      </c>
      <c r="E46" s="18" t="s">
        <v>128</v>
      </c>
      <c r="F46" s="14">
        <f t="shared" si="0"/>
        <v>12323.003333333334</v>
      </c>
      <c r="G46" s="31">
        <f t="shared" si="1"/>
        <v>73938.02</v>
      </c>
      <c r="H46" s="29">
        <v>12201</v>
      </c>
      <c r="I46" s="29">
        <f t="shared" si="2"/>
        <v>73206</v>
      </c>
      <c r="J46" s="29">
        <v>12445</v>
      </c>
      <c r="K46" s="47">
        <f t="shared" si="3"/>
        <v>74670</v>
      </c>
      <c r="L46" s="50">
        <v>12323.01</v>
      </c>
      <c r="M46" s="57">
        <f t="shared" si="4"/>
        <v>73938.06</v>
      </c>
      <c r="Q46" s="65">
        <v>4128.88</v>
      </c>
    </row>
    <row r="47" spans="1:17" s="11" customFormat="1" ht="42.95" customHeight="1" thickBot="1">
      <c r="A47" s="17">
        <v>37</v>
      </c>
      <c r="B47" s="18" t="s">
        <v>60</v>
      </c>
      <c r="C47" s="17" t="s">
        <v>19</v>
      </c>
      <c r="D47" s="19">
        <v>5</v>
      </c>
      <c r="E47" s="18" t="s">
        <v>125</v>
      </c>
      <c r="F47" s="14">
        <f t="shared" si="0"/>
        <v>4145.0133333333333</v>
      </c>
      <c r="G47" s="31">
        <f t="shared" si="1"/>
        <v>20725.066666666666</v>
      </c>
      <c r="H47" s="29">
        <v>4104</v>
      </c>
      <c r="I47" s="29">
        <f t="shared" si="2"/>
        <v>20520</v>
      </c>
      <c r="J47" s="29">
        <v>4186</v>
      </c>
      <c r="K47" s="47">
        <f t="shared" si="3"/>
        <v>20930</v>
      </c>
      <c r="L47" s="50">
        <v>4145.04</v>
      </c>
      <c r="M47" s="57">
        <f t="shared" si="4"/>
        <v>20725.2</v>
      </c>
      <c r="Q47" s="62">
        <v>547.41999999999996</v>
      </c>
    </row>
    <row r="48" spans="1:17" s="38" customFormat="1" ht="42.95" customHeight="1" thickBot="1">
      <c r="A48" s="36">
        <v>38</v>
      </c>
      <c r="B48" s="46" t="s">
        <v>61</v>
      </c>
      <c r="C48" s="36" t="s">
        <v>19</v>
      </c>
      <c r="D48" s="44">
        <v>4</v>
      </c>
      <c r="E48" s="46" t="s">
        <v>140</v>
      </c>
      <c r="F48" s="14">
        <f t="shared" si="0"/>
        <v>1032.0733333333335</v>
      </c>
      <c r="G48" s="31">
        <f t="shared" si="1"/>
        <v>4128.293333333334</v>
      </c>
      <c r="H48" s="35">
        <v>1022</v>
      </c>
      <c r="I48" s="35">
        <f t="shared" si="2"/>
        <v>4088</v>
      </c>
      <c r="J48" s="35">
        <v>1042</v>
      </c>
      <c r="K48" s="48">
        <f t="shared" si="3"/>
        <v>4168</v>
      </c>
      <c r="L48" s="50">
        <v>1032.22</v>
      </c>
      <c r="M48" s="57">
        <f t="shared" si="4"/>
        <v>4128.88</v>
      </c>
      <c r="Q48" s="62">
        <v>547.41999999999996</v>
      </c>
    </row>
    <row r="49" spans="1:17" s="38" customFormat="1" ht="42.95" customHeight="1" thickBot="1">
      <c r="A49" s="36">
        <v>39</v>
      </c>
      <c r="B49" s="46" t="s">
        <v>62</v>
      </c>
      <c r="C49" s="36" t="s">
        <v>19</v>
      </c>
      <c r="D49" s="44">
        <v>1</v>
      </c>
      <c r="E49" s="46" t="s">
        <v>140</v>
      </c>
      <c r="F49" s="14">
        <f t="shared" si="0"/>
        <v>547.47333333333336</v>
      </c>
      <c r="G49" s="31">
        <f t="shared" si="1"/>
        <v>547.47333333333336</v>
      </c>
      <c r="H49" s="35">
        <v>542</v>
      </c>
      <c r="I49" s="35">
        <f t="shared" si="2"/>
        <v>542</v>
      </c>
      <c r="J49" s="35">
        <v>553</v>
      </c>
      <c r="K49" s="48">
        <f t="shared" si="3"/>
        <v>553</v>
      </c>
      <c r="L49" s="50">
        <v>547.41999999999996</v>
      </c>
      <c r="M49" s="57">
        <f t="shared" si="4"/>
        <v>547.41999999999996</v>
      </c>
      <c r="Q49" s="62">
        <v>547.41999999999996</v>
      </c>
    </row>
    <row r="50" spans="1:17" s="38" customFormat="1" ht="42.95" customHeight="1" thickBot="1">
      <c r="A50" s="36">
        <v>40</v>
      </c>
      <c r="B50" s="46" t="s">
        <v>63</v>
      </c>
      <c r="C50" s="36" t="s">
        <v>19</v>
      </c>
      <c r="D50" s="44">
        <v>1</v>
      </c>
      <c r="E50" s="46" t="s">
        <v>140</v>
      </c>
      <c r="F50" s="14">
        <f t="shared" si="0"/>
        <v>547.47333333333336</v>
      </c>
      <c r="G50" s="31">
        <f t="shared" si="1"/>
        <v>547.47333333333336</v>
      </c>
      <c r="H50" s="35">
        <v>542</v>
      </c>
      <c r="I50" s="35">
        <f t="shared" si="2"/>
        <v>542</v>
      </c>
      <c r="J50" s="35">
        <v>553</v>
      </c>
      <c r="K50" s="48">
        <f t="shared" si="3"/>
        <v>553</v>
      </c>
      <c r="L50" s="50">
        <v>547.41999999999996</v>
      </c>
      <c r="M50" s="57">
        <f t="shared" si="4"/>
        <v>547.41999999999996</v>
      </c>
      <c r="Q50" s="62">
        <v>1194.83</v>
      </c>
    </row>
    <row r="51" spans="1:17" s="38" customFormat="1" ht="57.75" customHeight="1" thickBot="1">
      <c r="A51" s="36">
        <v>41</v>
      </c>
      <c r="B51" s="46" t="s">
        <v>64</v>
      </c>
      <c r="C51" s="36" t="s">
        <v>19</v>
      </c>
      <c r="D51" s="44">
        <v>1</v>
      </c>
      <c r="E51" s="46" t="s">
        <v>140</v>
      </c>
      <c r="F51" s="14">
        <f t="shared" si="0"/>
        <v>547.47333333333336</v>
      </c>
      <c r="G51" s="31">
        <f t="shared" si="1"/>
        <v>547.47333333333336</v>
      </c>
      <c r="H51" s="35">
        <v>542</v>
      </c>
      <c r="I51" s="35">
        <f t="shared" si="2"/>
        <v>542</v>
      </c>
      <c r="J51" s="35">
        <v>553</v>
      </c>
      <c r="K51" s="48">
        <f t="shared" si="3"/>
        <v>553</v>
      </c>
      <c r="L51" s="50">
        <v>547.41999999999996</v>
      </c>
      <c r="M51" s="57">
        <f t="shared" si="4"/>
        <v>547.41999999999996</v>
      </c>
      <c r="Q51" s="62">
        <v>5542.88</v>
      </c>
    </row>
    <row r="52" spans="1:17" s="11" customFormat="1" ht="42.95" customHeight="1" thickBot="1">
      <c r="A52" s="17">
        <v>42</v>
      </c>
      <c r="B52" s="18" t="s">
        <v>65</v>
      </c>
      <c r="C52" s="17" t="s">
        <v>19</v>
      </c>
      <c r="D52" s="17">
        <v>1</v>
      </c>
      <c r="E52" s="22" t="s">
        <v>141</v>
      </c>
      <c r="F52" s="14">
        <f t="shared" si="0"/>
        <v>1194.9433333333334</v>
      </c>
      <c r="G52" s="31">
        <f t="shared" si="1"/>
        <v>1194.9433333333334</v>
      </c>
      <c r="H52" s="29">
        <v>1183</v>
      </c>
      <c r="I52" s="29">
        <f t="shared" si="2"/>
        <v>1183</v>
      </c>
      <c r="J52" s="29">
        <v>1207</v>
      </c>
      <c r="K52" s="47">
        <f t="shared" si="3"/>
        <v>1207</v>
      </c>
      <c r="L52" s="50">
        <v>1194.83</v>
      </c>
      <c r="M52" s="57">
        <f t="shared" si="4"/>
        <v>1194.83</v>
      </c>
      <c r="Q52" s="62">
        <v>36360</v>
      </c>
    </row>
    <row r="53" spans="1:17" s="11" customFormat="1" ht="42.95" customHeight="1" thickBot="1">
      <c r="A53" s="17">
        <v>43</v>
      </c>
      <c r="B53" s="20" t="s">
        <v>66</v>
      </c>
      <c r="C53" s="17" t="s">
        <v>19</v>
      </c>
      <c r="D53" s="19">
        <v>2</v>
      </c>
      <c r="E53" s="20" t="s">
        <v>142</v>
      </c>
      <c r="F53" s="14">
        <f t="shared" si="0"/>
        <v>2771.48</v>
      </c>
      <c r="G53" s="31">
        <f t="shared" si="1"/>
        <v>5542.96</v>
      </c>
      <c r="H53" s="29">
        <v>2744</v>
      </c>
      <c r="I53" s="29">
        <f t="shared" si="2"/>
        <v>5488</v>
      </c>
      <c r="J53" s="29">
        <v>2799</v>
      </c>
      <c r="K53" s="47">
        <f t="shared" si="3"/>
        <v>5598</v>
      </c>
      <c r="L53" s="50">
        <v>2771.44</v>
      </c>
      <c r="M53" s="57">
        <f t="shared" si="4"/>
        <v>5542.88</v>
      </c>
      <c r="Q53" s="62">
        <v>8710.24</v>
      </c>
    </row>
    <row r="54" spans="1:17" s="11" customFormat="1" ht="42.95" customHeight="1" thickBot="1">
      <c r="A54" s="17">
        <v>44</v>
      </c>
      <c r="B54" s="22" t="s">
        <v>67</v>
      </c>
      <c r="C54" s="17" t="s">
        <v>122</v>
      </c>
      <c r="D54" s="17">
        <v>3</v>
      </c>
      <c r="E54" s="22" t="s">
        <v>143</v>
      </c>
      <c r="F54" s="14">
        <f t="shared" si="0"/>
        <v>12120</v>
      </c>
      <c r="G54" s="31">
        <f t="shared" si="1"/>
        <v>36360</v>
      </c>
      <c r="H54" s="29">
        <v>12000</v>
      </c>
      <c r="I54" s="29">
        <f t="shared" si="2"/>
        <v>36000</v>
      </c>
      <c r="J54" s="29">
        <v>12240</v>
      </c>
      <c r="K54" s="47">
        <f t="shared" si="3"/>
        <v>36720</v>
      </c>
      <c r="L54" s="51">
        <v>12120</v>
      </c>
      <c r="M54" s="57">
        <f t="shared" si="4"/>
        <v>36360</v>
      </c>
      <c r="Q54" s="62">
        <v>5350.98</v>
      </c>
    </row>
    <row r="55" spans="1:17" s="11" customFormat="1" ht="42.95" customHeight="1" thickBot="1">
      <c r="A55" s="17">
        <v>45</v>
      </c>
      <c r="B55" s="22" t="s">
        <v>68</v>
      </c>
      <c r="C55" s="17" t="s">
        <v>19</v>
      </c>
      <c r="D55" s="17">
        <v>8</v>
      </c>
      <c r="E55" s="22" t="s">
        <v>144</v>
      </c>
      <c r="F55" s="14">
        <f t="shared" si="0"/>
        <v>1088.9266666666665</v>
      </c>
      <c r="G55" s="31">
        <f t="shared" si="1"/>
        <v>8711.413333333332</v>
      </c>
      <c r="H55" s="29">
        <v>1078</v>
      </c>
      <c r="I55" s="29">
        <f t="shared" si="2"/>
        <v>8624</v>
      </c>
      <c r="J55" s="29">
        <v>1100</v>
      </c>
      <c r="K55" s="47">
        <f t="shared" si="3"/>
        <v>8800</v>
      </c>
      <c r="L55" s="51">
        <v>1088.78</v>
      </c>
      <c r="M55" s="57">
        <f t="shared" si="4"/>
        <v>8710.24</v>
      </c>
      <c r="Q55" s="62">
        <v>7944.66</v>
      </c>
    </row>
    <row r="56" spans="1:17" s="11" customFormat="1" ht="42.95" customHeight="1" thickBot="1">
      <c r="A56" s="17">
        <v>46</v>
      </c>
      <c r="B56" s="21" t="s">
        <v>69</v>
      </c>
      <c r="C56" s="17" t="s">
        <v>19</v>
      </c>
      <c r="D56" s="19">
        <v>2</v>
      </c>
      <c r="E56" s="21" t="s">
        <v>145</v>
      </c>
      <c r="F56" s="14">
        <f t="shared" si="0"/>
        <v>2675.4966666666664</v>
      </c>
      <c r="G56" s="31">
        <f t="shared" si="1"/>
        <v>5350.9933333333329</v>
      </c>
      <c r="H56" s="29">
        <v>2649</v>
      </c>
      <c r="I56" s="29">
        <f t="shared" si="2"/>
        <v>5298</v>
      </c>
      <c r="J56" s="29">
        <v>2702</v>
      </c>
      <c r="K56" s="47">
        <f t="shared" si="3"/>
        <v>5404</v>
      </c>
      <c r="L56" s="50">
        <v>2675.49</v>
      </c>
      <c r="M56" s="57">
        <f t="shared" si="4"/>
        <v>5350.98</v>
      </c>
      <c r="Q56" s="62">
        <v>14937.9</v>
      </c>
    </row>
    <row r="57" spans="1:17" s="11" customFormat="1" ht="42.95" customHeight="1" thickBot="1">
      <c r="A57" s="17">
        <v>47</v>
      </c>
      <c r="B57" s="21" t="s">
        <v>70</v>
      </c>
      <c r="C57" s="17" t="s">
        <v>19</v>
      </c>
      <c r="D57" s="19">
        <v>3</v>
      </c>
      <c r="E57" s="21" t="s">
        <v>146</v>
      </c>
      <c r="F57" s="14">
        <f t="shared" si="0"/>
        <v>2648.0733333333333</v>
      </c>
      <c r="G57" s="31">
        <f t="shared" si="1"/>
        <v>7944.2199999999993</v>
      </c>
      <c r="H57" s="29">
        <v>2622</v>
      </c>
      <c r="I57" s="29">
        <f t="shared" si="2"/>
        <v>7866</v>
      </c>
      <c r="J57" s="29">
        <v>2674</v>
      </c>
      <c r="K57" s="47">
        <f t="shared" si="3"/>
        <v>8022</v>
      </c>
      <c r="L57" s="51">
        <v>2648.22</v>
      </c>
      <c r="M57" s="57">
        <f t="shared" si="4"/>
        <v>7944.66</v>
      </c>
      <c r="Q57" s="64">
        <v>5760.03</v>
      </c>
    </row>
    <row r="58" spans="1:17" s="11" customFormat="1" ht="42.95" customHeight="1" thickBot="1">
      <c r="A58" s="17">
        <v>48</v>
      </c>
      <c r="B58" s="21" t="s">
        <v>71</v>
      </c>
      <c r="C58" s="17" t="s">
        <v>19</v>
      </c>
      <c r="D58" s="19">
        <v>3</v>
      </c>
      <c r="E58" s="21" t="s">
        <v>147</v>
      </c>
      <c r="F58" s="14">
        <f t="shared" si="0"/>
        <v>4979.4333333333334</v>
      </c>
      <c r="G58" s="31">
        <f t="shared" si="1"/>
        <v>14938.3</v>
      </c>
      <c r="H58" s="29">
        <v>4930</v>
      </c>
      <c r="I58" s="29">
        <f t="shared" si="2"/>
        <v>14790</v>
      </c>
      <c r="J58" s="29">
        <v>5029</v>
      </c>
      <c r="K58" s="47">
        <f t="shared" si="3"/>
        <v>15087</v>
      </c>
      <c r="L58" s="51">
        <v>4979.3</v>
      </c>
      <c r="M58" s="57">
        <f t="shared" si="4"/>
        <v>14937.900000000001</v>
      </c>
      <c r="Q58" s="62">
        <v>15756</v>
      </c>
    </row>
    <row r="59" spans="1:17" s="11" customFormat="1" ht="42.95" customHeight="1" thickBot="1">
      <c r="A59" s="17">
        <v>49</v>
      </c>
      <c r="B59" s="20" t="s">
        <v>72</v>
      </c>
      <c r="C59" s="19" t="s">
        <v>19</v>
      </c>
      <c r="D59" s="23">
        <v>1</v>
      </c>
      <c r="E59" s="21" t="s">
        <v>147</v>
      </c>
      <c r="F59" s="14">
        <f t="shared" si="0"/>
        <v>5760.0099999999993</v>
      </c>
      <c r="G59" s="31">
        <f t="shared" si="1"/>
        <v>5760.0099999999993</v>
      </c>
      <c r="H59" s="29">
        <v>5703</v>
      </c>
      <c r="I59" s="29">
        <f t="shared" si="2"/>
        <v>5703</v>
      </c>
      <c r="J59" s="29">
        <v>5817</v>
      </c>
      <c r="K59" s="47">
        <f t="shared" si="3"/>
        <v>5817</v>
      </c>
      <c r="L59" s="50">
        <v>5760.03</v>
      </c>
      <c r="M59" s="57">
        <f t="shared" si="4"/>
        <v>5760.03</v>
      </c>
      <c r="Q59" s="62">
        <v>8696.1</v>
      </c>
    </row>
    <row r="60" spans="1:17" s="11" customFormat="1" ht="42.95" customHeight="1" thickBot="1">
      <c r="A60" s="17">
        <v>50</v>
      </c>
      <c r="B60" s="21" t="s">
        <v>73</v>
      </c>
      <c r="C60" s="17" t="s">
        <v>19</v>
      </c>
      <c r="D60" s="19">
        <v>3</v>
      </c>
      <c r="E60" s="21" t="s">
        <v>148</v>
      </c>
      <c r="F60" s="14">
        <f t="shared" si="0"/>
        <v>4948.333333333333</v>
      </c>
      <c r="G60" s="31">
        <f t="shared" si="1"/>
        <v>14845</v>
      </c>
      <c r="H60" s="29">
        <v>4749</v>
      </c>
      <c r="I60" s="29">
        <f t="shared" si="2"/>
        <v>14247</v>
      </c>
      <c r="J60" s="29">
        <v>4844</v>
      </c>
      <c r="K60" s="47">
        <f t="shared" si="3"/>
        <v>14532</v>
      </c>
      <c r="L60" s="50">
        <v>5252</v>
      </c>
      <c r="M60" s="57">
        <f t="shared" si="4"/>
        <v>15756</v>
      </c>
      <c r="Q60" s="62">
        <v>8696.1</v>
      </c>
    </row>
    <row r="61" spans="1:17" s="11" customFormat="1" ht="42.95" customHeight="1" thickBot="1">
      <c r="A61" s="17">
        <v>51</v>
      </c>
      <c r="B61" s="21" t="s">
        <v>74</v>
      </c>
      <c r="C61" s="17" t="s">
        <v>19</v>
      </c>
      <c r="D61" s="19">
        <v>2</v>
      </c>
      <c r="E61" s="21" t="s">
        <v>148</v>
      </c>
      <c r="F61" s="14">
        <f t="shared" si="0"/>
        <v>4348.0166666666664</v>
      </c>
      <c r="G61" s="31">
        <f t="shared" si="1"/>
        <v>8696.0333333333328</v>
      </c>
      <c r="H61" s="29">
        <v>4305</v>
      </c>
      <c r="I61" s="29">
        <f t="shared" si="2"/>
        <v>8610</v>
      </c>
      <c r="J61" s="29">
        <v>4391</v>
      </c>
      <c r="K61" s="47">
        <f t="shared" si="3"/>
        <v>8782</v>
      </c>
      <c r="L61" s="50">
        <v>4348.05</v>
      </c>
      <c r="M61" s="57">
        <f t="shared" si="4"/>
        <v>8696.1</v>
      </c>
      <c r="Q61" s="62">
        <v>8696.1</v>
      </c>
    </row>
    <row r="62" spans="1:17" s="11" customFormat="1" ht="42.95" customHeight="1" thickBot="1">
      <c r="A62" s="17">
        <v>52</v>
      </c>
      <c r="B62" s="21" t="s">
        <v>75</v>
      </c>
      <c r="C62" s="17" t="s">
        <v>19</v>
      </c>
      <c r="D62" s="19">
        <v>2</v>
      </c>
      <c r="E62" s="21" t="s">
        <v>148</v>
      </c>
      <c r="F62" s="14">
        <f t="shared" si="0"/>
        <v>4348.0166666666664</v>
      </c>
      <c r="G62" s="31">
        <f t="shared" si="1"/>
        <v>8696.0333333333328</v>
      </c>
      <c r="H62" s="29">
        <v>4305</v>
      </c>
      <c r="I62" s="29">
        <f t="shared" si="2"/>
        <v>8610</v>
      </c>
      <c r="J62" s="29">
        <v>4391</v>
      </c>
      <c r="K62" s="47">
        <f t="shared" si="3"/>
        <v>8782</v>
      </c>
      <c r="L62" s="50">
        <v>4348.05</v>
      </c>
      <c r="M62" s="57">
        <f t="shared" si="4"/>
        <v>8696.1</v>
      </c>
      <c r="Q62" s="62">
        <v>1866.48</v>
      </c>
    </row>
    <row r="63" spans="1:17" s="11" customFormat="1" ht="42.95" customHeight="1" thickBot="1">
      <c r="A63" s="17">
        <v>53</v>
      </c>
      <c r="B63" s="21" t="s">
        <v>76</v>
      </c>
      <c r="C63" s="17" t="s">
        <v>19</v>
      </c>
      <c r="D63" s="19">
        <v>2</v>
      </c>
      <c r="E63" s="21" t="s">
        <v>148</v>
      </c>
      <c r="F63" s="14">
        <f t="shared" si="0"/>
        <v>4348.0166666666664</v>
      </c>
      <c r="G63" s="31">
        <f t="shared" si="1"/>
        <v>8696.0333333333328</v>
      </c>
      <c r="H63" s="29">
        <v>4305</v>
      </c>
      <c r="I63" s="29">
        <f t="shared" si="2"/>
        <v>8610</v>
      </c>
      <c r="J63" s="35">
        <v>4391</v>
      </c>
      <c r="K63" s="47">
        <f t="shared" si="3"/>
        <v>8782</v>
      </c>
      <c r="L63" s="50">
        <v>4348.05</v>
      </c>
      <c r="M63" s="57">
        <f t="shared" si="4"/>
        <v>8696.1</v>
      </c>
      <c r="Q63" s="62">
        <v>2787.6</v>
      </c>
    </row>
    <row r="64" spans="1:17" s="11" customFormat="1" ht="42.95" customHeight="1" thickBot="1">
      <c r="A64" s="17">
        <v>54</v>
      </c>
      <c r="B64" s="24" t="s">
        <v>77</v>
      </c>
      <c r="C64" s="17" t="s">
        <v>19</v>
      </c>
      <c r="D64" s="25">
        <v>1</v>
      </c>
      <c r="E64" s="26" t="s">
        <v>149</v>
      </c>
      <c r="F64" s="14">
        <f t="shared" si="0"/>
        <v>9848.0133333333342</v>
      </c>
      <c r="G64" s="31">
        <f t="shared" si="1"/>
        <v>9848.0133333333342</v>
      </c>
      <c r="H64" s="29">
        <v>9524</v>
      </c>
      <c r="I64" s="29">
        <f t="shared" si="2"/>
        <v>9524</v>
      </c>
      <c r="J64" s="29">
        <v>9714</v>
      </c>
      <c r="K64" s="47">
        <f t="shared" si="3"/>
        <v>9714</v>
      </c>
      <c r="L64" s="50">
        <v>10306.040000000001</v>
      </c>
      <c r="M64" s="57">
        <f t="shared" si="4"/>
        <v>10306.040000000001</v>
      </c>
      <c r="Q64" s="62">
        <v>666.6</v>
      </c>
    </row>
    <row r="65" spans="1:17" s="11" customFormat="1" ht="42.95" customHeight="1" thickBot="1">
      <c r="A65" s="17">
        <v>55</v>
      </c>
      <c r="B65" s="22" t="s">
        <v>78</v>
      </c>
      <c r="C65" s="17" t="s">
        <v>19</v>
      </c>
      <c r="D65" s="25">
        <v>2</v>
      </c>
      <c r="E65" s="18" t="s">
        <v>150</v>
      </c>
      <c r="F65" s="14">
        <f t="shared" si="0"/>
        <v>4196.5166666666664</v>
      </c>
      <c r="G65" s="31">
        <f t="shared" si="1"/>
        <v>8393.0333333333328</v>
      </c>
      <c r="H65" s="29">
        <v>4155</v>
      </c>
      <c r="I65" s="29">
        <f t="shared" si="2"/>
        <v>8310</v>
      </c>
      <c r="J65" s="29">
        <v>4238</v>
      </c>
      <c r="K65" s="47">
        <f t="shared" si="3"/>
        <v>8476</v>
      </c>
      <c r="L65" s="51">
        <v>4196.55</v>
      </c>
      <c r="M65" s="57">
        <f t="shared" si="4"/>
        <v>8393.1</v>
      </c>
      <c r="Q65" s="64">
        <v>828.2</v>
      </c>
    </row>
    <row r="66" spans="1:17" s="11" customFormat="1" ht="42.95" customHeight="1" thickBot="1">
      <c r="A66" s="17">
        <v>56</v>
      </c>
      <c r="B66" s="22" t="s">
        <v>79</v>
      </c>
      <c r="C66" s="17" t="s">
        <v>19</v>
      </c>
      <c r="D66" s="25">
        <v>2</v>
      </c>
      <c r="E66" s="18" t="s">
        <v>128</v>
      </c>
      <c r="F66" s="14">
        <f t="shared" si="0"/>
        <v>7755.333333333333</v>
      </c>
      <c r="G66" s="31">
        <f t="shared" si="1"/>
        <v>15510.666666666666</v>
      </c>
      <c r="H66" s="29">
        <v>7218</v>
      </c>
      <c r="I66" s="29">
        <f t="shared" si="2"/>
        <v>14436</v>
      </c>
      <c r="J66" s="29">
        <v>7362</v>
      </c>
      <c r="K66" s="47">
        <f t="shared" si="3"/>
        <v>14724</v>
      </c>
      <c r="L66" s="51">
        <v>8686</v>
      </c>
      <c r="M66" s="57">
        <f t="shared" si="4"/>
        <v>17372</v>
      </c>
      <c r="Q66" s="64">
        <v>2711.85</v>
      </c>
    </row>
    <row r="67" spans="1:17" s="11" customFormat="1" ht="42.95" customHeight="1" thickBot="1">
      <c r="A67" s="17">
        <v>57</v>
      </c>
      <c r="B67" s="22" t="s">
        <v>80</v>
      </c>
      <c r="C67" s="17" t="s">
        <v>19</v>
      </c>
      <c r="D67" s="25">
        <v>2</v>
      </c>
      <c r="E67" s="18"/>
      <c r="F67" s="14">
        <f t="shared" si="0"/>
        <v>1313</v>
      </c>
      <c r="G67" s="31">
        <f t="shared" si="1"/>
        <v>2626</v>
      </c>
      <c r="H67" s="29">
        <v>1300</v>
      </c>
      <c r="I67" s="29">
        <f t="shared" si="2"/>
        <v>2600</v>
      </c>
      <c r="J67" s="29">
        <v>1326</v>
      </c>
      <c r="K67" s="47">
        <f t="shared" si="3"/>
        <v>2652</v>
      </c>
      <c r="L67" s="52">
        <v>1313</v>
      </c>
      <c r="M67" s="57">
        <f t="shared" si="4"/>
        <v>2626</v>
      </c>
      <c r="Q67" s="64">
        <v>3030</v>
      </c>
    </row>
    <row r="68" spans="1:17" s="11" customFormat="1" ht="42.95" customHeight="1" thickBot="1">
      <c r="A68" s="17">
        <v>58</v>
      </c>
      <c r="B68" s="22" t="s">
        <v>81</v>
      </c>
      <c r="C68" s="17" t="s">
        <v>123</v>
      </c>
      <c r="D68" s="25">
        <v>1</v>
      </c>
      <c r="E68" s="18"/>
      <c r="F68" s="14">
        <f t="shared" si="0"/>
        <v>1866.4933333333331</v>
      </c>
      <c r="G68" s="31">
        <f t="shared" si="1"/>
        <v>1866.4933333333331</v>
      </c>
      <c r="H68" s="29">
        <v>1848</v>
      </c>
      <c r="I68" s="29">
        <f t="shared" si="2"/>
        <v>1848</v>
      </c>
      <c r="J68" s="29">
        <v>1885</v>
      </c>
      <c r="K68" s="47">
        <f t="shared" si="3"/>
        <v>1885</v>
      </c>
      <c r="L68" s="52">
        <v>1866.48</v>
      </c>
      <c r="M68" s="57">
        <f t="shared" si="4"/>
        <v>1866.48</v>
      </c>
      <c r="Q68" s="64">
        <v>1599.84</v>
      </c>
    </row>
    <row r="69" spans="1:17" s="11" customFormat="1" ht="42.95" customHeight="1" thickBot="1">
      <c r="A69" s="17">
        <v>59</v>
      </c>
      <c r="B69" s="18" t="s">
        <v>82</v>
      </c>
      <c r="C69" s="17" t="s">
        <v>122</v>
      </c>
      <c r="D69" s="25">
        <v>5</v>
      </c>
      <c r="E69" s="18"/>
      <c r="F69" s="14">
        <f t="shared" si="0"/>
        <v>557.50666666666666</v>
      </c>
      <c r="G69" s="31">
        <f t="shared" si="1"/>
        <v>2787.5333333333333</v>
      </c>
      <c r="H69" s="29">
        <v>552</v>
      </c>
      <c r="I69" s="29">
        <f t="shared" si="2"/>
        <v>2760</v>
      </c>
      <c r="J69" s="29">
        <v>563</v>
      </c>
      <c r="K69" s="47">
        <f t="shared" si="3"/>
        <v>2815</v>
      </c>
      <c r="L69" s="52">
        <v>557.52</v>
      </c>
      <c r="M69" s="57">
        <f t="shared" si="4"/>
        <v>2787.6</v>
      </c>
      <c r="Q69" s="64">
        <v>2302.8000000000002</v>
      </c>
    </row>
    <row r="70" spans="1:17" s="11" customFormat="1" ht="42.95" customHeight="1" thickBot="1">
      <c r="A70" s="17">
        <v>60</v>
      </c>
      <c r="B70" s="15" t="s">
        <v>83</v>
      </c>
      <c r="C70" s="17" t="s">
        <v>122</v>
      </c>
      <c r="D70" s="25">
        <v>5</v>
      </c>
      <c r="E70" s="18"/>
      <c r="F70" s="14">
        <f t="shared" si="0"/>
        <v>133.44</v>
      </c>
      <c r="G70" s="31">
        <f t="shared" si="1"/>
        <v>667.2</v>
      </c>
      <c r="H70" s="29">
        <v>132</v>
      </c>
      <c r="I70" s="29">
        <f t="shared" si="2"/>
        <v>660</v>
      </c>
      <c r="J70" s="29">
        <v>135</v>
      </c>
      <c r="K70" s="47">
        <f t="shared" si="3"/>
        <v>675</v>
      </c>
      <c r="L70" s="52">
        <v>133.32</v>
      </c>
      <c r="M70" s="57">
        <f t="shared" si="4"/>
        <v>666.59999999999991</v>
      </c>
      <c r="Q70" s="64">
        <v>872.64</v>
      </c>
    </row>
    <row r="71" spans="1:17" s="11" customFormat="1" ht="42.95" customHeight="1" thickBot="1">
      <c r="A71" s="17">
        <v>61</v>
      </c>
      <c r="B71" s="21" t="s">
        <v>84</v>
      </c>
      <c r="C71" s="17" t="s">
        <v>19</v>
      </c>
      <c r="D71" s="27">
        <v>5</v>
      </c>
      <c r="E71" s="18"/>
      <c r="F71" s="14">
        <f t="shared" si="0"/>
        <v>165.54666666666665</v>
      </c>
      <c r="G71" s="31">
        <f t="shared" si="1"/>
        <v>827.73333333333323</v>
      </c>
      <c r="H71" s="29">
        <v>164</v>
      </c>
      <c r="I71" s="29">
        <f t="shared" si="2"/>
        <v>820</v>
      </c>
      <c r="J71" s="29">
        <v>167</v>
      </c>
      <c r="K71" s="47">
        <f t="shared" si="3"/>
        <v>835</v>
      </c>
      <c r="L71" s="52">
        <v>165.64</v>
      </c>
      <c r="M71" s="57">
        <f t="shared" si="4"/>
        <v>828.19999999999993</v>
      </c>
      <c r="Q71" s="64">
        <v>799.92</v>
      </c>
    </row>
    <row r="72" spans="1:17" s="11" customFormat="1" ht="42.95" customHeight="1" thickBot="1">
      <c r="A72" s="17">
        <v>62</v>
      </c>
      <c r="B72" s="21" t="s">
        <v>85</v>
      </c>
      <c r="C72" s="17" t="s">
        <v>19</v>
      </c>
      <c r="D72" s="27">
        <v>15</v>
      </c>
      <c r="E72" s="18"/>
      <c r="F72" s="14">
        <f t="shared" si="0"/>
        <v>180.92999999999998</v>
      </c>
      <c r="G72" s="31">
        <f t="shared" si="1"/>
        <v>2713.95</v>
      </c>
      <c r="H72" s="29">
        <v>179</v>
      </c>
      <c r="I72" s="29">
        <f t="shared" si="2"/>
        <v>2685</v>
      </c>
      <c r="J72" s="29">
        <v>183</v>
      </c>
      <c r="K72" s="47">
        <f t="shared" si="3"/>
        <v>2745</v>
      </c>
      <c r="L72" s="52">
        <v>180.79</v>
      </c>
      <c r="M72" s="57">
        <f t="shared" si="4"/>
        <v>2711.85</v>
      </c>
      <c r="Q72" s="64">
        <v>1616</v>
      </c>
    </row>
    <row r="73" spans="1:17" s="11" customFormat="1" ht="42.95" customHeight="1" thickBot="1">
      <c r="A73" s="17">
        <v>63</v>
      </c>
      <c r="B73" s="21" t="s">
        <v>86</v>
      </c>
      <c r="C73" s="17" t="s">
        <v>19</v>
      </c>
      <c r="D73" s="27">
        <v>10</v>
      </c>
      <c r="E73" s="18"/>
      <c r="F73" s="14">
        <f t="shared" si="0"/>
        <v>303</v>
      </c>
      <c r="G73" s="31">
        <f t="shared" si="1"/>
        <v>3030</v>
      </c>
      <c r="H73" s="29">
        <v>300</v>
      </c>
      <c r="I73" s="29">
        <f t="shared" si="2"/>
        <v>3000</v>
      </c>
      <c r="J73" s="29">
        <v>306</v>
      </c>
      <c r="K73" s="47">
        <f t="shared" si="3"/>
        <v>3060</v>
      </c>
      <c r="L73" s="52">
        <v>303</v>
      </c>
      <c r="M73" s="57">
        <f t="shared" si="4"/>
        <v>3030</v>
      </c>
      <c r="Q73" s="64">
        <v>595.9</v>
      </c>
    </row>
    <row r="74" spans="1:17" s="11" customFormat="1" ht="42.95" customHeight="1" thickBot="1">
      <c r="A74" s="17">
        <v>64</v>
      </c>
      <c r="B74" s="21" t="s">
        <v>87</v>
      </c>
      <c r="C74" s="17" t="s">
        <v>122</v>
      </c>
      <c r="D74" s="27">
        <v>2</v>
      </c>
      <c r="E74" s="18" t="s">
        <v>151</v>
      </c>
      <c r="F74" s="14">
        <f t="shared" si="0"/>
        <v>799.97333333333336</v>
      </c>
      <c r="G74" s="31">
        <f t="shared" si="1"/>
        <v>1599.9466666666667</v>
      </c>
      <c r="H74" s="29">
        <v>792</v>
      </c>
      <c r="I74" s="29">
        <f t="shared" si="2"/>
        <v>1584</v>
      </c>
      <c r="J74" s="29">
        <v>808</v>
      </c>
      <c r="K74" s="47">
        <f t="shared" si="3"/>
        <v>1616</v>
      </c>
      <c r="L74" s="52">
        <v>799.92</v>
      </c>
      <c r="M74" s="57">
        <f t="shared" si="4"/>
        <v>1599.84</v>
      </c>
      <c r="Q74" s="64">
        <v>23583.5</v>
      </c>
    </row>
    <row r="75" spans="1:17" s="11" customFormat="1" ht="42.95" customHeight="1" thickBot="1">
      <c r="A75" s="17">
        <v>65</v>
      </c>
      <c r="B75" s="21" t="s">
        <v>88</v>
      </c>
      <c r="C75" s="17" t="s">
        <v>122</v>
      </c>
      <c r="D75" s="27">
        <v>2</v>
      </c>
      <c r="E75" s="18" t="s">
        <v>151</v>
      </c>
      <c r="F75" s="14">
        <f t="shared" si="0"/>
        <v>1151.4666666666667</v>
      </c>
      <c r="G75" s="31">
        <f t="shared" si="1"/>
        <v>2302.9333333333334</v>
      </c>
      <c r="H75" s="29">
        <v>1140</v>
      </c>
      <c r="I75" s="29">
        <f t="shared" si="2"/>
        <v>2280</v>
      </c>
      <c r="J75" s="29">
        <v>1163</v>
      </c>
      <c r="K75" s="47">
        <f t="shared" si="3"/>
        <v>2326</v>
      </c>
      <c r="L75" s="52">
        <v>1151.4000000000001</v>
      </c>
      <c r="M75" s="57">
        <f t="shared" si="4"/>
        <v>2302.8000000000002</v>
      </c>
      <c r="Q75" s="64">
        <v>37380.1</v>
      </c>
    </row>
    <row r="76" spans="1:17" s="11" customFormat="1" ht="42.95" customHeight="1" thickBot="1">
      <c r="A76" s="17">
        <v>66</v>
      </c>
      <c r="B76" s="21" t="s">
        <v>89</v>
      </c>
      <c r="C76" s="17" t="s">
        <v>122</v>
      </c>
      <c r="D76" s="27">
        <v>8</v>
      </c>
      <c r="E76" s="18" t="s">
        <v>152</v>
      </c>
      <c r="F76" s="14">
        <f t="shared" ref="F76:F110" si="5">(H76+J76+L76)/3</f>
        <v>109.02666666666666</v>
      </c>
      <c r="G76" s="31">
        <f t="shared" ref="G76:G110" si="6">F76*D76</f>
        <v>872.21333333333325</v>
      </c>
      <c r="H76" s="29">
        <v>108</v>
      </c>
      <c r="I76" s="29">
        <f t="shared" ref="I76:I110" si="7">H76*D76</f>
        <v>864</v>
      </c>
      <c r="J76" s="29">
        <v>110</v>
      </c>
      <c r="K76" s="47">
        <f t="shared" ref="K76:K110" si="8">J76*D76</f>
        <v>880</v>
      </c>
      <c r="L76" s="52">
        <v>109.08</v>
      </c>
      <c r="M76" s="57">
        <f t="shared" ref="M76:M110" si="9">L76*D76</f>
        <v>872.64</v>
      </c>
      <c r="Q76" s="64">
        <v>2240.1799999999998</v>
      </c>
    </row>
    <row r="77" spans="1:17" s="11" customFormat="1" ht="42.95" customHeight="1" thickBot="1">
      <c r="A77" s="17">
        <v>67</v>
      </c>
      <c r="B77" s="21" t="s">
        <v>90</v>
      </c>
      <c r="C77" s="17" t="s">
        <v>122</v>
      </c>
      <c r="D77" s="27">
        <v>2</v>
      </c>
      <c r="E77" s="18" t="s">
        <v>151</v>
      </c>
      <c r="F77" s="14">
        <f t="shared" si="5"/>
        <v>399.98666666666668</v>
      </c>
      <c r="G77" s="31">
        <f t="shared" si="6"/>
        <v>799.97333333333336</v>
      </c>
      <c r="H77" s="29">
        <v>396</v>
      </c>
      <c r="I77" s="29">
        <f t="shared" si="7"/>
        <v>792</v>
      </c>
      <c r="J77" s="29">
        <v>404</v>
      </c>
      <c r="K77" s="47">
        <f t="shared" si="8"/>
        <v>808</v>
      </c>
      <c r="L77" s="52">
        <v>399.96</v>
      </c>
      <c r="M77" s="57">
        <f t="shared" si="9"/>
        <v>799.92</v>
      </c>
      <c r="Q77" s="64">
        <v>4951.0200000000004</v>
      </c>
    </row>
    <row r="78" spans="1:17" s="11" customFormat="1" ht="42.95" customHeight="1" thickBot="1">
      <c r="A78" s="17">
        <v>68</v>
      </c>
      <c r="B78" s="21" t="s">
        <v>91</v>
      </c>
      <c r="C78" s="17" t="s">
        <v>122</v>
      </c>
      <c r="D78" s="27">
        <v>2</v>
      </c>
      <c r="E78" s="18" t="s">
        <v>151</v>
      </c>
      <c r="F78" s="14">
        <f t="shared" si="5"/>
        <v>808</v>
      </c>
      <c r="G78" s="31">
        <f t="shared" si="6"/>
        <v>1616</v>
      </c>
      <c r="H78" s="29">
        <v>800</v>
      </c>
      <c r="I78" s="29">
        <f t="shared" si="7"/>
        <v>1600</v>
      </c>
      <c r="J78" s="29">
        <v>816</v>
      </c>
      <c r="K78" s="47">
        <f t="shared" si="8"/>
        <v>1632</v>
      </c>
      <c r="L78" s="52">
        <v>808</v>
      </c>
      <c r="M78" s="57">
        <f t="shared" si="9"/>
        <v>1616</v>
      </c>
      <c r="Q78" s="64">
        <v>8770.84</v>
      </c>
    </row>
    <row r="79" spans="1:17" s="11" customFormat="1" ht="42.95" customHeight="1" thickBot="1">
      <c r="A79" s="17">
        <v>69</v>
      </c>
      <c r="B79" s="22" t="s">
        <v>92</v>
      </c>
      <c r="C79" s="17" t="s">
        <v>19</v>
      </c>
      <c r="D79" s="25">
        <v>10</v>
      </c>
      <c r="E79" s="18" t="s">
        <v>153</v>
      </c>
      <c r="F79" s="14">
        <f t="shared" si="5"/>
        <v>59.53</v>
      </c>
      <c r="G79" s="31">
        <f t="shared" si="6"/>
        <v>595.29999999999995</v>
      </c>
      <c r="H79" s="29">
        <v>59</v>
      </c>
      <c r="I79" s="29">
        <f t="shared" si="7"/>
        <v>590</v>
      </c>
      <c r="J79" s="29">
        <v>60</v>
      </c>
      <c r="K79" s="47">
        <f t="shared" si="8"/>
        <v>600</v>
      </c>
      <c r="L79" s="52">
        <v>59.59</v>
      </c>
      <c r="M79" s="57">
        <f t="shared" si="9"/>
        <v>595.90000000000009</v>
      </c>
      <c r="Q79" s="64">
        <v>10726.2</v>
      </c>
    </row>
    <row r="80" spans="1:17" s="11" customFormat="1" ht="42.95" customHeight="1" thickBot="1">
      <c r="A80" s="17">
        <v>70</v>
      </c>
      <c r="B80" s="22" t="s">
        <v>93</v>
      </c>
      <c r="C80" s="17" t="s">
        <v>19</v>
      </c>
      <c r="D80" s="25">
        <v>10</v>
      </c>
      <c r="E80" s="18" t="s">
        <v>154</v>
      </c>
      <c r="F80" s="14">
        <f t="shared" si="5"/>
        <v>2358.4500000000003</v>
      </c>
      <c r="G80" s="31">
        <f t="shared" si="6"/>
        <v>23584.500000000004</v>
      </c>
      <c r="H80" s="29">
        <v>2335</v>
      </c>
      <c r="I80" s="29">
        <f t="shared" si="7"/>
        <v>23350</v>
      </c>
      <c r="J80" s="29">
        <v>2382</v>
      </c>
      <c r="K80" s="47">
        <f t="shared" si="8"/>
        <v>23820</v>
      </c>
      <c r="L80" s="52">
        <v>2358.35</v>
      </c>
      <c r="M80" s="57">
        <f t="shared" si="9"/>
        <v>23583.5</v>
      </c>
      <c r="Q80" s="64">
        <v>12625</v>
      </c>
    </row>
    <row r="81" spans="1:17" s="11" customFormat="1" ht="42.95" customHeight="1" thickBot="1">
      <c r="A81" s="17">
        <v>71</v>
      </c>
      <c r="B81" s="22" t="s">
        <v>93</v>
      </c>
      <c r="C81" s="17" t="s">
        <v>19</v>
      </c>
      <c r="D81" s="25">
        <v>10</v>
      </c>
      <c r="E81" s="18" t="s">
        <v>155</v>
      </c>
      <c r="F81" s="14">
        <f t="shared" si="5"/>
        <v>3738.0033333333336</v>
      </c>
      <c r="G81" s="31">
        <f t="shared" si="6"/>
        <v>37380.033333333333</v>
      </c>
      <c r="H81" s="29">
        <v>3701</v>
      </c>
      <c r="I81" s="29">
        <f t="shared" si="7"/>
        <v>37010</v>
      </c>
      <c r="J81" s="29">
        <v>3775</v>
      </c>
      <c r="K81" s="47">
        <f t="shared" si="8"/>
        <v>37750</v>
      </c>
      <c r="L81" s="52">
        <v>3738.01</v>
      </c>
      <c r="M81" s="57">
        <f t="shared" si="9"/>
        <v>37380.100000000006</v>
      </c>
      <c r="Q81" s="64">
        <v>5565.1</v>
      </c>
    </row>
    <row r="82" spans="1:17" s="11" customFormat="1" ht="42.95" customHeight="1" thickBot="1">
      <c r="A82" s="17">
        <v>72</v>
      </c>
      <c r="B82" s="21" t="s">
        <v>94</v>
      </c>
      <c r="C82" s="17" t="s">
        <v>19</v>
      </c>
      <c r="D82" s="25">
        <v>2</v>
      </c>
      <c r="E82" s="18" t="s">
        <v>156</v>
      </c>
      <c r="F82" s="14">
        <f t="shared" si="5"/>
        <v>1120.03</v>
      </c>
      <c r="G82" s="31">
        <f t="shared" si="6"/>
        <v>2240.06</v>
      </c>
      <c r="H82" s="29">
        <v>1109</v>
      </c>
      <c r="I82" s="29">
        <f t="shared" si="7"/>
        <v>2218</v>
      </c>
      <c r="J82" s="29">
        <v>1131</v>
      </c>
      <c r="K82" s="29">
        <f t="shared" si="8"/>
        <v>2262</v>
      </c>
      <c r="L82" s="52">
        <v>1120.0899999999999</v>
      </c>
      <c r="M82" s="57">
        <f t="shared" si="9"/>
        <v>2240.1799999999998</v>
      </c>
      <c r="Q82" s="64">
        <v>4070.3</v>
      </c>
    </row>
    <row r="83" spans="1:17" s="11" customFormat="1" ht="42.95" customHeight="1" thickBot="1">
      <c r="A83" s="17">
        <v>73</v>
      </c>
      <c r="B83" s="22" t="s">
        <v>95</v>
      </c>
      <c r="C83" s="17" t="s">
        <v>19</v>
      </c>
      <c r="D83" s="25">
        <v>2</v>
      </c>
      <c r="E83" s="18" t="s">
        <v>157</v>
      </c>
      <c r="F83" s="14">
        <f t="shared" si="5"/>
        <v>2475.5033333333336</v>
      </c>
      <c r="G83" s="31">
        <f t="shared" si="6"/>
        <v>4951.0066666666671</v>
      </c>
      <c r="H83" s="29">
        <v>2451</v>
      </c>
      <c r="I83" s="29">
        <f t="shared" si="7"/>
        <v>4902</v>
      </c>
      <c r="J83" s="29">
        <v>2500</v>
      </c>
      <c r="K83" s="29">
        <f t="shared" si="8"/>
        <v>5000</v>
      </c>
      <c r="L83" s="52">
        <v>2475.5100000000002</v>
      </c>
      <c r="M83" s="57">
        <f t="shared" si="9"/>
        <v>4951.0200000000004</v>
      </c>
      <c r="Q83" s="64">
        <v>1556.41</v>
      </c>
    </row>
    <row r="84" spans="1:17" s="11" customFormat="1" ht="42.95" customHeight="1" thickBot="1">
      <c r="A84" s="17">
        <v>74</v>
      </c>
      <c r="B84" s="22" t="s">
        <v>96</v>
      </c>
      <c r="C84" s="17" t="s">
        <v>19</v>
      </c>
      <c r="D84" s="25">
        <v>4</v>
      </c>
      <c r="E84" s="18" t="s">
        <v>158</v>
      </c>
      <c r="F84" s="14">
        <f t="shared" si="5"/>
        <v>2192.5700000000002</v>
      </c>
      <c r="G84" s="31">
        <f t="shared" si="6"/>
        <v>8770.2800000000007</v>
      </c>
      <c r="H84" s="29">
        <v>2171</v>
      </c>
      <c r="I84" s="29">
        <f t="shared" si="7"/>
        <v>8684</v>
      </c>
      <c r="J84" s="29">
        <v>2214</v>
      </c>
      <c r="K84" s="29">
        <f t="shared" si="8"/>
        <v>8856</v>
      </c>
      <c r="L84" s="52">
        <v>2192.71</v>
      </c>
      <c r="M84" s="57">
        <f t="shared" si="9"/>
        <v>8770.84</v>
      </c>
      <c r="Q84" s="64">
        <v>2949.2</v>
      </c>
    </row>
    <row r="85" spans="1:17" s="11" customFormat="1" ht="42.95" customHeight="1" thickBot="1">
      <c r="A85" s="17">
        <v>75</v>
      </c>
      <c r="B85" s="22" t="s">
        <v>97</v>
      </c>
      <c r="C85" s="17" t="s">
        <v>19</v>
      </c>
      <c r="D85" s="25">
        <v>5</v>
      </c>
      <c r="E85" s="18" t="s">
        <v>159</v>
      </c>
      <c r="F85" s="14">
        <f t="shared" si="5"/>
        <v>2145.08</v>
      </c>
      <c r="G85" s="31">
        <f t="shared" si="6"/>
        <v>10725.4</v>
      </c>
      <c r="H85" s="29">
        <v>2124</v>
      </c>
      <c r="I85" s="29">
        <f t="shared" si="7"/>
        <v>10620</v>
      </c>
      <c r="J85" s="29">
        <v>2166</v>
      </c>
      <c r="K85" s="29">
        <f t="shared" si="8"/>
        <v>10830</v>
      </c>
      <c r="L85" s="52">
        <v>2145.2399999999998</v>
      </c>
      <c r="M85" s="57">
        <f t="shared" si="9"/>
        <v>10726.199999999999</v>
      </c>
      <c r="Q85" s="64">
        <v>1474.6</v>
      </c>
    </row>
    <row r="86" spans="1:17" s="11" customFormat="1" ht="42.95" customHeight="1" thickBot="1">
      <c r="A86" s="17">
        <v>76</v>
      </c>
      <c r="B86" s="22" t="s">
        <v>98</v>
      </c>
      <c r="C86" s="17" t="s">
        <v>19</v>
      </c>
      <c r="D86" s="25">
        <v>5</v>
      </c>
      <c r="E86" s="18" t="s">
        <v>160</v>
      </c>
      <c r="F86" s="14">
        <f t="shared" si="5"/>
        <v>2233.3333333333335</v>
      </c>
      <c r="G86" s="31">
        <f t="shared" si="6"/>
        <v>11166.666666666668</v>
      </c>
      <c r="H86" s="29">
        <v>2067</v>
      </c>
      <c r="I86" s="29">
        <f t="shared" si="7"/>
        <v>10335</v>
      </c>
      <c r="J86" s="29">
        <v>2108</v>
      </c>
      <c r="K86" s="29">
        <f t="shared" si="8"/>
        <v>10540</v>
      </c>
      <c r="L86" s="52">
        <v>2525</v>
      </c>
      <c r="M86" s="57">
        <f t="shared" si="9"/>
        <v>12625</v>
      </c>
      <c r="Q86" s="64">
        <v>1381.68</v>
      </c>
    </row>
    <row r="87" spans="1:17" s="11" customFormat="1" ht="42.95" customHeight="1" thickBot="1">
      <c r="A87" s="17">
        <v>77</v>
      </c>
      <c r="B87" s="22" t="s">
        <v>99</v>
      </c>
      <c r="C87" s="17" t="s">
        <v>19</v>
      </c>
      <c r="D87" s="25">
        <v>2</v>
      </c>
      <c r="E87" s="18" t="s">
        <v>161</v>
      </c>
      <c r="F87" s="14">
        <f t="shared" si="5"/>
        <v>2782.5166666666664</v>
      </c>
      <c r="G87" s="31">
        <f t="shared" si="6"/>
        <v>5565.0333333333328</v>
      </c>
      <c r="H87" s="29">
        <v>2755</v>
      </c>
      <c r="I87" s="29">
        <f t="shared" si="7"/>
        <v>5510</v>
      </c>
      <c r="J87" s="29">
        <v>2810</v>
      </c>
      <c r="K87" s="29">
        <f t="shared" si="8"/>
        <v>5620</v>
      </c>
      <c r="L87" s="52">
        <v>2782.55</v>
      </c>
      <c r="M87" s="57">
        <f t="shared" si="9"/>
        <v>5565.1</v>
      </c>
      <c r="Q87" s="64">
        <v>2729.02</v>
      </c>
    </row>
    <row r="88" spans="1:17" s="11" customFormat="1" ht="42.95" customHeight="1" thickBot="1">
      <c r="A88" s="17">
        <v>78</v>
      </c>
      <c r="B88" s="22" t="s">
        <v>100</v>
      </c>
      <c r="C88" s="17" t="s">
        <v>19</v>
      </c>
      <c r="D88" s="25">
        <v>5</v>
      </c>
      <c r="E88" s="18" t="s">
        <v>162</v>
      </c>
      <c r="F88" s="14">
        <f t="shared" si="5"/>
        <v>814.02</v>
      </c>
      <c r="G88" s="31">
        <f t="shared" si="6"/>
        <v>4070.1</v>
      </c>
      <c r="H88" s="29">
        <v>806</v>
      </c>
      <c r="I88" s="29">
        <f t="shared" si="7"/>
        <v>4030</v>
      </c>
      <c r="J88" s="29">
        <v>822</v>
      </c>
      <c r="K88" s="29">
        <f t="shared" si="8"/>
        <v>4110</v>
      </c>
      <c r="L88" s="52">
        <v>814.06</v>
      </c>
      <c r="M88" s="57">
        <f t="shared" si="9"/>
        <v>4070.2999999999997</v>
      </c>
      <c r="Q88" s="62">
        <v>828.2</v>
      </c>
    </row>
    <row r="89" spans="1:17" s="11" customFormat="1" ht="42.95" customHeight="1" thickBot="1">
      <c r="A89" s="17">
        <v>79</v>
      </c>
      <c r="B89" s="22" t="s">
        <v>101</v>
      </c>
      <c r="C89" s="17" t="s">
        <v>19</v>
      </c>
      <c r="D89" s="25">
        <v>1</v>
      </c>
      <c r="E89" s="18" t="s">
        <v>163</v>
      </c>
      <c r="F89" s="14">
        <f t="shared" si="5"/>
        <v>1556.47</v>
      </c>
      <c r="G89" s="31">
        <f t="shared" si="6"/>
        <v>1556.47</v>
      </c>
      <c r="H89" s="29">
        <v>1541</v>
      </c>
      <c r="I89" s="29">
        <f t="shared" si="7"/>
        <v>1541</v>
      </c>
      <c r="J89" s="29">
        <v>1572</v>
      </c>
      <c r="K89" s="29">
        <f t="shared" si="8"/>
        <v>1572</v>
      </c>
      <c r="L89" s="52">
        <v>1556.41</v>
      </c>
      <c r="M89" s="57">
        <f t="shared" si="9"/>
        <v>1556.41</v>
      </c>
      <c r="Q89" s="62">
        <v>4893.45</v>
      </c>
    </row>
    <row r="90" spans="1:17" s="11" customFormat="1" ht="42.95" customHeight="1" thickBot="1">
      <c r="A90" s="17">
        <v>80</v>
      </c>
      <c r="B90" s="22" t="s">
        <v>102</v>
      </c>
      <c r="C90" s="17" t="s">
        <v>19</v>
      </c>
      <c r="D90" s="25">
        <v>10</v>
      </c>
      <c r="E90" s="18" t="s">
        <v>164</v>
      </c>
      <c r="F90" s="14">
        <f t="shared" si="5"/>
        <v>294.97333333333336</v>
      </c>
      <c r="G90" s="31">
        <f t="shared" si="6"/>
        <v>2949.7333333333336</v>
      </c>
      <c r="H90" s="29">
        <v>292</v>
      </c>
      <c r="I90" s="29">
        <f t="shared" si="7"/>
        <v>2920</v>
      </c>
      <c r="J90" s="29">
        <v>298</v>
      </c>
      <c r="K90" s="29">
        <f t="shared" si="8"/>
        <v>2980</v>
      </c>
      <c r="L90" s="52">
        <v>294.92</v>
      </c>
      <c r="M90" s="57">
        <f t="shared" si="9"/>
        <v>2949.2000000000003</v>
      </c>
      <c r="Q90" s="62">
        <v>1646.3</v>
      </c>
    </row>
    <row r="91" spans="1:17" s="11" customFormat="1" ht="42.95" customHeight="1" thickBot="1">
      <c r="A91" s="17">
        <v>81</v>
      </c>
      <c r="B91" s="22" t="s">
        <v>103</v>
      </c>
      <c r="C91" s="17" t="s">
        <v>19</v>
      </c>
      <c r="D91" s="25">
        <v>5</v>
      </c>
      <c r="E91" s="18" t="s">
        <v>165</v>
      </c>
      <c r="F91" s="14">
        <f t="shared" si="5"/>
        <v>294.97333333333336</v>
      </c>
      <c r="G91" s="31">
        <f t="shared" si="6"/>
        <v>1474.8666666666668</v>
      </c>
      <c r="H91" s="29">
        <v>292</v>
      </c>
      <c r="I91" s="29">
        <f t="shared" si="7"/>
        <v>1460</v>
      </c>
      <c r="J91" s="29">
        <v>298</v>
      </c>
      <c r="K91" s="29">
        <f t="shared" si="8"/>
        <v>1490</v>
      </c>
      <c r="L91" s="52">
        <v>294.92</v>
      </c>
      <c r="M91" s="57">
        <f t="shared" si="9"/>
        <v>1474.6000000000001</v>
      </c>
      <c r="Q91" s="62">
        <v>4075.35</v>
      </c>
    </row>
    <row r="92" spans="1:17" s="11" customFormat="1" ht="42.95" customHeight="1" thickBot="1">
      <c r="A92" s="17">
        <v>82</v>
      </c>
      <c r="B92" s="22" t="s">
        <v>104</v>
      </c>
      <c r="C92" s="19" t="s">
        <v>124</v>
      </c>
      <c r="D92" s="25">
        <v>3</v>
      </c>
      <c r="E92" s="18" t="s">
        <v>166</v>
      </c>
      <c r="F92" s="14">
        <f t="shared" si="5"/>
        <v>460.52</v>
      </c>
      <c r="G92" s="31">
        <f t="shared" si="6"/>
        <v>1381.56</v>
      </c>
      <c r="H92" s="29">
        <v>456</v>
      </c>
      <c r="I92" s="29">
        <f t="shared" si="7"/>
        <v>1368</v>
      </c>
      <c r="J92" s="29">
        <v>465</v>
      </c>
      <c r="K92" s="29">
        <f t="shared" si="8"/>
        <v>1395</v>
      </c>
      <c r="L92" s="52">
        <v>460.56</v>
      </c>
      <c r="M92" s="57">
        <f t="shared" si="9"/>
        <v>1381.68</v>
      </c>
      <c r="Q92" s="62">
        <v>2716.9</v>
      </c>
    </row>
    <row r="93" spans="1:17" s="11" customFormat="1" ht="42.95" customHeight="1" thickBot="1">
      <c r="A93" s="17">
        <v>83</v>
      </c>
      <c r="B93" s="22" t="s">
        <v>105</v>
      </c>
      <c r="C93" s="19" t="s">
        <v>124</v>
      </c>
      <c r="D93" s="25">
        <v>7</v>
      </c>
      <c r="E93" s="18" t="s">
        <v>167</v>
      </c>
      <c r="F93" s="14">
        <f t="shared" si="5"/>
        <v>389.95333333333338</v>
      </c>
      <c r="G93" s="31">
        <f t="shared" si="6"/>
        <v>2729.6733333333336</v>
      </c>
      <c r="H93" s="29">
        <v>386</v>
      </c>
      <c r="I93" s="29">
        <f t="shared" si="7"/>
        <v>2702</v>
      </c>
      <c r="J93" s="29">
        <v>394</v>
      </c>
      <c r="K93" s="29">
        <f t="shared" si="8"/>
        <v>2758</v>
      </c>
      <c r="L93" s="52">
        <v>389.86</v>
      </c>
      <c r="M93" s="57">
        <f t="shared" si="9"/>
        <v>2729.02</v>
      </c>
      <c r="Q93" s="62">
        <v>4954.05</v>
      </c>
    </row>
    <row r="94" spans="1:17" s="11" customFormat="1" ht="42.95" customHeight="1" thickBot="1">
      <c r="A94" s="17">
        <v>84</v>
      </c>
      <c r="B94" s="22" t="s">
        <v>106</v>
      </c>
      <c r="C94" s="19" t="s">
        <v>124</v>
      </c>
      <c r="D94" s="25">
        <v>10</v>
      </c>
      <c r="E94" s="18" t="s">
        <v>168</v>
      </c>
      <c r="F94" s="14">
        <f t="shared" si="5"/>
        <v>82.94</v>
      </c>
      <c r="G94" s="31">
        <f t="shared" si="6"/>
        <v>829.4</v>
      </c>
      <c r="H94" s="29">
        <v>82</v>
      </c>
      <c r="I94" s="29">
        <f t="shared" si="7"/>
        <v>820</v>
      </c>
      <c r="J94" s="29">
        <v>84</v>
      </c>
      <c r="K94" s="29">
        <f t="shared" si="8"/>
        <v>840</v>
      </c>
      <c r="L94" s="52">
        <v>82.82</v>
      </c>
      <c r="M94" s="57">
        <f t="shared" si="9"/>
        <v>828.19999999999993</v>
      </c>
      <c r="Q94" s="62">
        <v>6484.2</v>
      </c>
    </row>
    <row r="95" spans="1:17" s="11" customFormat="1" ht="42.95" customHeight="1" thickBot="1">
      <c r="A95" s="17">
        <v>85</v>
      </c>
      <c r="B95" s="22" t="s">
        <v>107</v>
      </c>
      <c r="C95" s="19" t="s">
        <v>124</v>
      </c>
      <c r="D95" s="25">
        <v>5</v>
      </c>
      <c r="E95" s="18" t="s">
        <v>169</v>
      </c>
      <c r="F95" s="14">
        <f t="shared" si="5"/>
        <v>978.56333333333339</v>
      </c>
      <c r="G95" s="31">
        <f t="shared" si="6"/>
        <v>4892.8166666666666</v>
      </c>
      <c r="H95" s="29">
        <v>969</v>
      </c>
      <c r="I95" s="29">
        <f t="shared" si="7"/>
        <v>4845</v>
      </c>
      <c r="J95" s="29">
        <v>988</v>
      </c>
      <c r="K95" s="29">
        <f t="shared" si="8"/>
        <v>4940</v>
      </c>
      <c r="L95" s="52">
        <v>978.69</v>
      </c>
      <c r="M95" s="57">
        <f t="shared" si="9"/>
        <v>4893.4500000000007</v>
      </c>
      <c r="Q95" s="62">
        <v>6837.7</v>
      </c>
    </row>
    <row r="96" spans="1:17" s="11" customFormat="1" ht="42.95" customHeight="1" thickBot="1">
      <c r="A96" s="17">
        <v>86</v>
      </c>
      <c r="B96" s="22" t="s">
        <v>108</v>
      </c>
      <c r="C96" s="19" t="s">
        <v>124</v>
      </c>
      <c r="D96" s="25">
        <v>10</v>
      </c>
      <c r="E96" s="18" t="s">
        <v>170</v>
      </c>
      <c r="F96" s="14">
        <f t="shared" si="5"/>
        <v>164.54333333333332</v>
      </c>
      <c r="G96" s="31">
        <f t="shared" si="6"/>
        <v>1645.4333333333332</v>
      </c>
      <c r="H96" s="29">
        <v>163</v>
      </c>
      <c r="I96" s="29">
        <f t="shared" si="7"/>
        <v>1630</v>
      </c>
      <c r="J96" s="29">
        <v>166</v>
      </c>
      <c r="K96" s="29">
        <f t="shared" si="8"/>
        <v>1660</v>
      </c>
      <c r="L96" s="52">
        <v>164.63</v>
      </c>
      <c r="M96" s="57">
        <f t="shared" si="9"/>
        <v>1646.3</v>
      </c>
      <c r="Q96" s="62">
        <v>9994.9599999999991</v>
      </c>
    </row>
    <row r="97" spans="1:17" s="11" customFormat="1" ht="42.95" customHeight="1" thickBot="1">
      <c r="A97" s="17">
        <v>87</v>
      </c>
      <c r="B97" s="22" t="s">
        <v>109</v>
      </c>
      <c r="C97" s="19" t="s">
        <v>124</v>
      </c>
      <c r="D97" s="25">
        <v>15</v>
      </c>
      <c r="E97" s="18" t="s">
        <v>171</v>
      </c>
      <c r="F97" s="14">
        <f t="shared" si="5"/>
        <v>271.56333333333333</v>
      </c>
      <c r="G97" s="31">
        <f t="shared" si="6"/>
        <v>4073.45</v>
      </c>
      <c r="H97" s="29">
        <v>269</v>
      </c>
      <c r="I97" s="29">
        <f t="shared" si="7"/>
        <v>4035</v>
      </c>
      <c r="J97" s="29">
        <v>274</v>
      </c>
      <c r="K97" s="29">
        <f t="shared" si="8"/>
        <v>4110</v>
      </c>
      <c r="L97" s="52">
        <v>271.69</v>
      </c>
      <c r="M97" s="57">
        <f t="shared" si="9"/>
        <v>4075.35</v>
      </c>
      <c r="Q97" s="62">
        <v>1424.1</v>
      </c>
    </row>
    <row r="98" spans="1:17" s="11" customFormat="1" ht="42.95" customHeight="1" thickBot="1">
      <c r="A98" s="17">
        <v>88</v>
      </c>
      <c r="B98" s="22" t="s">
        <v>110</v>
      </c>
      <c r="C98" s="19" t="s">
        <v>124</v>
      </c>
      <c r="D98" s="25">
        <v>10</v>
      </c>
      <c r="E98" s="18" t="s">
        <v>172</v>
      </c>
      <c r="F98" s="14">
        <f t="shared" si="5"/>
        <v>271.56333333333333</v>
      </c>
      <c r="G98" s="31">
        <f t="shared" si="6"/>
        <v>2715.6333333333332</v>
      </c>
      <c r="H98" s="29">
        <v>269</v>
      </c>
      <c r="I98" s="29">
        <f t="shared" si="7"/>
        <v>2690</v>
      </c>
      <c r="J98" s="29">
        <v>274</v>
      </c>
      <c r="K98" s="29">
        <f t="shared" si="8"/>
        <v>2740</v>
      </c>
      <c r="L98" s="52">
        <v>271.69</v>
      </c>
      <c r="M98" s="57">
        <f t="shared" si="9"/>
        <v>2716.9</v>
      </c>
      <c r="Q98" s="62">
        <v>1414</v>
      </c>
    </row>
    <row r="99" spans="1:17" s="11" customFormat="1" ht="42.95" customHeight="1" thickBot="1">
      <c r="A99" s="17">
        <v>89</v>
      </c>
      <c r="B99" s="22" t="s">
        <v>111</v>
      </c>
      <c r="C99" s="19" t="s">
        <v>124</v>
      </c>
      <c r="D99" s="25">
        <v>15</v>
      </c>
      <c r="E99" s="18" t="s">
        <v>173</v>
      </c>
      <c r="F99" s="14">
        <f t="shared" si="5"/>
        <v>330.42333333333335</v>
      </c>
      <c r="G99" s="31">
        <f t="shared" si="6"/>
        <v>4956.3500000000004</v>
      </c>
      <c r="H99" s="29">
        <v>327</v>
      </c>
      <c r="I99" s="29">
        <f t="shared" si="7"/>
        <v>4905</v>
      </c>
      <c r="J99" s="29">
        <v>334</v>
      </c>
      <c r="K99" s="29">
        <f t="shared" si="8"/>
        <v>5010</v>
      </c>
      <c r="L99" s="52">
        <v>330.27</v>
      </c>
      <c r="M99" s="57">
        <f t="shared" si="9"/>
        <v>4954.0499999999993</v>
      </c>
      <c r="Q99" s="62">
        <v>19796</v>
      </c>
    </row>
    <row r="100" spans="1:17" s="11" customFormat="1" ht="42.95" customHeight="1" thickBot="1">
      <c r="A100" s="17">
        <v>90</v>
      </c>
      <c r="B100" s="22" t="s">
        <v>112</v>
      </c>
      <c r="C100" s="19" t="s">
        <v>124</v>
      </c>
      <c r="D100" s="25">
        <v>10</v>
      </c>
      <c r="E100" s="18" t="s">
        <v>174</v>
      </c>
      <c r="F100" s="14">
        <f t="shared" si="5"/>
        <v>648.47333333333336</v>
      </c>
      <c r="G100" s="31">
        <f t="shared" si="6"/>
        <v>6484.7333333333336</v>
      </c>
      <c r="H100" s="29">
        <v>642</v>
      </c>
      <c r="I100" s="29">
        <f t="shared" si="7"/>
        <v>6420</v>
      </c>
      <c r="J100" s="29">
        <v>655</v>
      </c>
      <c r="K100" s="29">
        <f t="shared" si="8"/>
        <v>6550</v>
      </c>
      <c r="L100" s="52">
        <v>648.41999999999996</v>
      </c>
      <c r="M100" s="57">
        <f t="shared" si="9"/>
        <v>6484.2</v>
      </c>
      <c r="Q100" s="62">
        <v>8560.76</v>
      </c>
    </row>
    <row r="101" spans="1:17" s="11" customFormat="1" ht="42.95" customHeight="1" thickBot="1">
      <c r="A101" s="17">
        <v>91</v>
      </c>
      <c r="B101" s="22" t="s">
        <v>113</v>
      </c>
      <c r="C101" s="19" t="s">
        <v>124</v>
      </c>
      <c r="D101" s="25">
        <v>5</v>
      </c>
      <c r="E101" s="18" t="s">
        <v>175</v>
      </c>
      <c r="F101" s="14">
        <f t="shared" si="5"/>
        <v>1367.5133333333333</v>
      </c>
      <c r="G101" s="31">
        <f t="shared" si="6"/>
        <v>6837.5666666666666</v>
      </c>
      <c r="H101" s="29">
        <v>1354</v>
      </c>
      <c r="I101" s="29">
        <f t="shared" si="7"/>
        <v>6770</v>
      </c>
      <c r="J101" s="29">
        <v>1381</v>
      </c>
      <c r="K101" s="29">
        <f t="shared" si="8"/>
        <v>6905</v>
      </c>
      <c r="L101" s="52">
        <v>1367.54</v>
      </c>
      <c r="M101" s="57">
        <f t="shared" si="9"/>
        <v>6837.7</v>
      </c>
      <c r="Q101" s="62">
        <v>2441.17</v>
      </c>
    </row>
    <row r="102" spans="1:17" s="38" customFormat="1" ht="42.95" customHeight="1" thickBot="1">
      <c r="A102" s="36">
        <v>92</v>
      </c>
      <c r="B102" s="37" t="s">
        <v>114</v>
      </c>
      <c r="C102" s="44" t="s">
        <v>124</v>
      </c>
      <c r="D102" s="45">
        <v>8</v>
      </c>
      <c r="E102" s="37" t="s">
        <v>176</v>
      </c>
      <c r="F102" s="14">
        <f t="shared" si="5"/>
        <v>1249.4566666666667</v>
      </c>
      <c r="G102" s="31">
        <f t="shared" si="6"/>
        <v>9995.6533333333336</v>
      </c>
      <c r="H102" s="35">
        <v>1237</v>
      </c>
      <c r="I102" s="35">
        <f t="shared" si="7"/>
        <v>9896</v>
      </c>
      <c r="J102" s="35">
        <v>1262</v>
      </c>
      <c r="K102" s="35">
        <f t="shared" si="8"/>
        <v>10096</v>
      </c>
      <c r="L102" s="53">
        <v>1249.3699999999999</v>
      </c>
      <c r="M102" s="57">
        <f t="shared" si="9"/>
        <v>9994.9599999999991</v>
      </c>
      <c r="Q102" s="62">
        <v>9902.0400000000009</v>
      </c>
    </row>
    <row r="103" spans="1:17" s="11" customFormat="1" ht="42.95" customHeight="1" thickBot="1">
      <c r="A103" s="17">
        <v>93</v>
      </c>
      <c r="B103" s="22" t="s">
        <v>115</v>
      </c>
      <c r="C103" s="19" t="s">
        <v>124</v>
      </c>
      <c r="D103" s="25">
        <v>30</v>
      </c>
      <c r="E103" s="18" t="s">
        <v>177</v>
      </c>
      <c r="F103" s="14">
        <f t="shared" si="5"/>
        <v>47.49</v>
      </c>
      <c r="G103" s="31">
        <f t="shared" si="6"/>
        <v>1424.7</v>
      </c>
      <c r="H103" s="29">
        <v>47</v>
      </c>
      <c r="I103" s="29">
        <f t="shared" si="7"/>
        <v>1410</v>
      </c>
      <c r="J103" s="29">
        <v>48</v>
      </c>
      <c r="K103" s="29">
        <f t="shared" si="8"/>
        <v>1440</v>
      </c>
      <c r="L103" s="52">
        <v>47.47</v>
      </c>
      <c r="M103" s="57">
        <f t="shared" si="9"/>
        <v>1424.1</v>
      </c>
      <c r="Q103" s="62">
        <v>15230.8</v>
      </c>
    </row>
    <row r="104" spans="1:17" s="11" customFormat="1" ht="42.95" customHeight="1" thickBot="1">
      <c r="A104" s="17">
        <v>94</v>
      </c>
      <c r="B104" s="22" t="s">
        <v>116</v>
      </c>
      <c r="C104" s="19" t="s">
        <v>124</v>
      </c>
      <c r="D104" s="25">
        <v>20</v>
      </c>
      <c r="E104" s="18" t="s">
        <v>178</v>
      </c>
      <c r="F104" s="14">
        <f t="shared" si="5"/>
        <v>70.566666666666663</v>
      </c>
      <c r="G104" s="31">
        <f t="shared" si="6"/>
        <v>1411.3333333333333</v>
      </c>
      <c r="H104" s="29">
        <v>70</v>
      </c>
      <c r="I104" s="29">
        <f t="shared" si="7"/>
        <v>1400</v>
      </c>
      <c r="J104" s="29">
        <v>71</v>
      </c>
      <c r="K104" s="29">
        <f t="shared" si="8"/>
        <v>1420</v>
      </c>
      <c r="L104" s="52">
        <v>70.7</v>
      </c>
      <c r="M104" s="57">
        <f t="shared" si="9"/>
        <v>1414</v>
      </c>
      <c r="Q104" s="62">
        <v>2405.8200000000002</v>
      </c>
    </row>
    <row r="105" spans="1:17" s="11" customFormat="1" ht="42.95" customHeight="1" thickBot="1">
      <c r="A105" s="17">
        <v>95</v>
      </c>
      <c r="B105" s="22" t="s">
        <v>117</v>
      </c>
      <c r="C105" s="19" t="s">
        <v>124</v>
      </c>
      <c r="D105" s="25">
        <v>2</v>
      </c>
      <c r="E105" s="18"/>
      <c r="F105" s="14">
        <f t="shared" si="5"/>
        <v>9391</v>
      </c>
      <c r="G105" s="31">
        <f t="shared" si="6"/>
        <v>18782</v>
      </c>
      <c r="H105" s="29">
        <v>9047</v>
      </c>
      <c r="I105" s="29">
        <f t="shared" si="7"/>
        <v>18094</v>
      </c>
      <c r="J105" s="29">
        <v>9228</v>
      </c>
      <c r="K105" s="29">
        <f t="shared" si="8"/>
        <v>18456</v>
      </c>
      <c r="L105" s="52">
        <v>9898</v>
      </c>
      <c r="M105" s="57">
        <f t="shared" si="9"/>
        <v>19796</v>
      </c>
      <c r="Q105" s="62">
        <v>3914.76</v>
      </c>
    </row>
    <row r="106" spans="1:17" s="11" customFormat="1" ht="42.95" customHeight="1" thickBot="1">
      <c r="A106" s="17">
        <v>96</v>
      </c>
      <c r="B106" s="22" t="s">
        <v>118</v>
      </c>
      <c r="C106" s="19" t="s">
        <v>124</v>
      </c>
      <c r="D106" s="25">
        <v>2</v>
      </c>
      <c r="E106" s="18" t="s">
        <v>179</v>
      </c>
      <c r="F106" s="14">
        <f t="shared" si="5"/>
        <v>4280.46</v>
      </c>
      <c r="G106" s="31">
        <f t="shared" si="6"/>
        <v>8560.92</v>
      </c>
      <c r="H106" s="29">
        <v>4238</v>
      </c>
      <c r="I106" s="29">
        <f t="shared" si="7"/>
        <v>8476</v>
      </c>
      <c r="J106" s="29">
        <v>4323</v>
      </c>
      <c r="K106" s="29">
        <f t="shared" si="8"/>
        <v>8646</v>
      </c>
      <c r="L106" s="52">
        <v>4280.38</v>
      </c>
      <c r="M106" s="57">
        <f t="shared" si="9"/>
        <v>8560.76</v>
      </c>
      <c r="Q106" s="62">
        <v>5050</v>
      </c>
    </row>
    <row r="107" spans="1:17" s="11" customFormat="1" ht="42.95" customHeight="1" thickBot="1">
      <c r="A107" s="17">
        <v>97</v>
      </c>
      <c r="B107" s="22" t="s">
        <v>119</v>
      </c>
      <c r="C107" s="19" t="s">
        <v>124</v>
      </c>
      <c r="D107" s="25">
        <v>1</v>
      </c>
      <c r="E107" s="18" t="s">
        <v>180</v>
      </c>
      <c r="F107" s="14">
        <f t="shared" si="5"/>
        <v>2441.0566666666668</v>
      </c>
      <c r="G107" s="31">
        <f t="shared" si="6"/>
        <v>2441.0566666666668</v>
      </c>
      <c r="H107" s="29">
        <v>2417</v>
      </c>
      <c r="I107" s="29">
        <f t="shared" si="7"/>
        <v>2417</v>
      </c>
      <c r="J107" s="29">
        <v>2465</v>
      </c>
      <c r="K107" s="29">
        <f t="shared" si="8"/>
        <v>2465</v>
      </c>
      <c r="L107" s="52">
        <v>2441.17</v>
      </c>
      <c r="M107" s="57">
        <f t="shared" si="9"/>
        <v>2441.17</v>
      </c>
      <c r="Q107" s="62">
        <v>10306.040000000001</v>
      </c>
    </row>
    <row r="108" spans="1:17" s="11" customFormat="1" ht="42.95" customHeight="1" thickBot="1">
      <c r="A108" s="17">
        <v>98</v>
      </c>
      <c r="B108" s="22" t="s">
        <v>120</v>
      </c>
      <c r="C108" s="19" t="s">
        <v>124</v>
      </c>
      <c r="D108" s="25">
        <v>2</v>
      </c>
      <c r="E108" s="20" t="s">
        <v>181</v>
      </c>
      <c r="F108" s="14">
        <f t="shared" si="5"/>
        <v>4951.0066666666671</v>
      </c>
      <c r="G108" s="31">
        <f t="shared" si="6"/>
        <v>9902.0133333333342</v>
      </c>
      <c r="H108" s="29">
        <v>4902</v>
      </c>
      <c r="I108" s="29">
        <f t="shared" si="7"/>
        <v>9804</v>
      </c>
      <c r="J108" s="29">
        <v>5000</v>
      </c>
      <c r="K108" s="29">
        <f t="shared" si="8"/>
        <v>10000</v>
      </c>
      <c r="L108" s="52">
        <v>4951.0200000000004</v>
      </c>
      <c r="M108" s="57">
        <f t="shared" si="9"/>
        <v>9902.0400000000009</v>
      </c>
      <c r="Q108" s="62">
        <v>8393.1</v>
      </c>
    </row>
    <row r="109" spans="1:17" s="11" customFormat="1" ht="42.95" customHeight="1" thickBot="1">
      <c r="A109" s="17">
        <v>99</v>
      </c>
      <c r="B109" s="22" t="s">
        <v>120</v>
      </c>
      <c r="C109" s="19" t="s">
        <v>124</v>
      </c>
      <c r="D109" s="25">
        <v>2</v>
      </c>
      <c r="E109" s="20" t="s">
        <v>182</v>
      </c>
      <c r="F109" s="14">
        <f t="shared" si="5"/>
        <v>7615.4666666666672</v>
      </c>
      <c r="G109" s="31">
        <f t="shared" si="6"/>
        <v>15230.933333333334</v>
      </c>
      <c r="H109" s="29">
        <v>7540</v>
      </c>
      <c r="I109" s="29">
        <f t="shared" si="7"/>
        <v>15080</v>
      </c>
      <c r="J109" s="29">
        <v>7691</v>
      </c>
      <c r="K109" s="29">
        <f t="shared" si="8"/>
        <v>15382</v>
      </c>
      <c r="L109" s="52">
        <v>7615.4</v>
      </c>
      <c r="M109" s="57">
        <f t="shared" si="9"/>
        <v>15230.8</v>
      </c>
      <c r="Q109" s="62">
        <v>17372</v>
      </c>
    </row>
    <row r="110" spans="1:17" s="11" customFormat="1" ht="42.95" customHeight="1" thickBot="1">
      <c r="A110" s="19">
        <v>100</v>
      </c>
      <c r="B110" s="21" t="s">
        <v>121</v>
      </c>
      <c r="C110" s="19" t="s">
        <v>124</v>
      </c>
      <c r="D110" s="27">
        <v>2</v>
      </c>
      <c r="E110" s="20"/>
      <c r="F110" s="14">
        <f t="shared" si="5"/>
        <v>1202.97</v>
      </c>
      <c r="G110" s="31">
        <f t="shared" si="6"/>
        <v>2405.94</v>
      </c>
      <c r="H110" s="29">
        <v>1191</v>
      </c>
      <c r="I110" s="29">
        <f t="shared" si="7"/>
        <v>2382</v>
      </c>
      <c r="J110" s="29">
        <v>1215</v>
      </c>
      <c r="K110" s="29">
        <f t="shared" si="8"/>
        <v>2430</v>
      </c>
      <c r="L110" s="52">
        <v>1202.9100000000001</v>
      </c>
      <c r="M110" s="57">
        <f t="shared" si="9"/>
        <v>2405.8200000000002</v>
      </c>
      <c r="Q110" s="62">
        <v>2626</v>
      </c>
    </row>
    <row r="111" spans="1:17" s="6" customFormat="1" ht="15" customHeight="1">
      <c r="A111" s="118" t="s">
        <v>2</v>
      </c>
      <c r="B111" s="119"/>
      <c r="C111" s="119"/>
      <c r="D111" s="119"/>
      <c r="E111" s="119"/>
      <c r="F111" s="56"/>
      <c r="G111" s="32">
        <f>SUM(G11:G110)</f>
        <v>1870986.8533333349</v>
      </c>
      <c r="H111" s="28"/>
      <c r="I111" s="34">
        <f>SUM(I11:I110)</f>
        <v>1845648</v>
      </c>
      <c r="J111" s="28"/>
      <c r="K111" s="34">
        <f>SUM(K11:K110)</f>
        <v>1882596</v>
      </c>
      <c r="L111" s="54"/>
      <c r="M111" s="39">
        <f>SUM(M11:M110)</f>
        <v>1884716.5600000003</v>
      </c>
      <c r="N111" s="55"/>
      <c r="Q111" s="6">
        <f>SUM(Q11:Q110)</f>
        <v>1884716.5600000003</v>
      </c>
    </row>
    <row r="112" spans="1:17" s="6" customFormat="1" ht="15.75" customHeight="1">
      <c r="A112" s="118" t="s">
        <v>15</v>
      </c>
      <c r="B112" s="119"/>
      <c r="C112" s="119"/>
      <c r="D112" s="119"/>
      <c r="E112" s="119"/>
      <c r="F112" s="56"/>
      <c r="G112" s="33">
        <f>G111/1.18*0.18</f>
        <v>285404.77423728834</v>
      </c>
      <c r="H112" s="28"/>
      <c r="I112" s="39">
        <f>I111/1.18*0.18</f>
        <v>281539.52542372886</v>
      </c>
      <c r="J112" s="28"/>
      <c r="K112" s="39">
        <f>K111/1.18*0.18</f>
        <v>287175.66101694916</v>
      </c>
      <c r="L112" s="54"/>
      <c r="M112" s="39">
        <f>M111/1.18*0.18</f>
        <v>287499.13627118646</v>
      </c>
    </row>
    <row r="113" spans="1:7" s="6" customFormat="1" ht="15.75" customHeight="1">
      <c r="A113" s="12"/>
      <c r="B113" s="12"/>
      <c r="C113" s="12"/>
      <c r="D113" s="12"/>
      <c r="E113" s="12"/>
      <c r="F113" s="12"/>
      <c r="G113" s="13"/>
    </row>
    <row r="114" spans="1:7">
      <c r="A114" s="2" t="s">
        <v>20</v>
      </c>
    </row>
    <row r="116" spans="1:7" ht="15.75" customHeight="1">
      <c r="A116" s="120" t="s">
        <v>16</v>
      </c>
      <c r="B116" s="120"/>
      <c r="C116" s="120"/>
      <c r="D116" s="120"/>
      <c r="E116" s="120"/>
      <c r="F116" s="120"/>
      <c r="G116" s="120"/>
    </row>
    <row r="117" spans="1:7" ht="15.75" customHeight="1">
      <c r="A117" s="121" t="s">
        <v>21</v>
      </c>
      <c r="B117" s="121"/>
      <c r="C117" s="121"/>
      <c r="D117" s="121"/>
      <c r="E117" s="121"/>
      <c r="F117" s="121"/>
      <c r="G117" s="121"/>
    </row>
    <row r="118" spans="1:7" ht="15.75" customHeight="1">
      <c r="A118" s="121" t="s">
        <v>8</v>
      </c>
      <c r="B118" s="121"/>
      <c r="C118" s="121"/>
      <c r="D118" s="121"/>
      <c r="E118" s="121"/>
      <c r="F118" s="121"/>
      <c r="G118" s="121"/>
    </row>
    <row r="119" spans="1:7">
      <c r="A119" s="7" t="s">
        <v>17</v>
      </c>
      <c r="B119" s="4"/>
      <c r="C119" s="3"/>
      <c r="D119" s="3"/>
      <c r="E119" s="3"/>
      <c r="F119" s="3"/>
      <c r="G119" s="3"/>
    </row>
    <row r="120" spans="1:7">
      <c r="A120" s="7"/>
      <c r="B120" s="4"/>
      <c r="C120" s="3"/>
      <c r="D120" s="3"/>
      <c r="E120" s="3"/>
      <c r="F120" s="3"/>
      <c r="G120" s="3"/>
    </row>
    <row r="121" spans="1:7">
      <c r="A121" s="7"/>
      <c r="B121" s="4"/>
      <c r="C121" s="3"/>
      <c r="D121" s="3"/>
      <c r="E121" s="3"/>
      <c r="F121" s="3"/>
      <c r="G121" s="3"/>
    </row>
    <row r="122" spans="1:7">
      <c r="B122" s="8" t="s">
        <v>6</v>
      </c>
      <c r="F122" s="9" t="s">
        <v>7</v>
      </c>
    </row>
    <row r="123" spans="1:7">
      <c r="A123" s="5"/>
      <c r="F123" s="5"/>
      <c r="G123" s="5"/>
    </row>
    <row r="127" spans="1:7">
      <c r="B127" s="2" t="s">
        <v>5</v>
      </c>
      <c r="E127" s="2" t="s">
        <v>5</v>
      </c>
    </row>
    <row r="128" spans="1:7">
      <c r="B128" s="2"/>
    </row>
    <row r="129" spans="1:5">
      <c r="B129" s="2" t="s">
        <v>3</v>
      </c>
      <c r="E129" s="2" t="s">
        <v>3</v>
      </c>
    </row>
    <row r="133" spans="1:5">
      <c r="A133" s="10"/>
    </row>
    <row r="134" spans="1:5">
      <c r="A134" s="10"/>
    </row>
    <row r="135" spans="1:5">
      <c r="A135" s="10"/>
    </row>
  </sheetData>
  <mergeCells count="11">
    <mergeCell ref="A1:G1"/>
    <mergeCell ref="A3:G3"/>
    <mergeCell ref="A4:G4"/>
    <mergeCell ref="A5:G5"/>
    <mergeCell ref="A7:G7"/>
    <mergeCell ref="A116:G116"/>
    <mergeCell ref="A117:G117"/>
    <mergeCell ref="A118:G118"/>
    <mergeCell ref="A8:G8"/>
    <mergeCell ref="A111:E111"/>
    <mergeCell ref="A112:E112"/>
  </mergeCells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спецификация</vt:lpstr>
      <vt:lpstr>Лист2</vt:lpstr>
      <vt:lpstr>Лист3</vt:lpstr>
      <vt:lpstr>Лист1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markina.e.a</cp:lastModifiedBy>
  <cp:lastPrinted>2015-04-21T13:54:01Z</cp:lastPrinted>
  <dcterms:created xsi:type="dcterms:W3CDTF">2010-02-10T14:08:21Z</dcterms:created>
  <dcterms:modified xsi:type="dcterms:W3CDTF">2015-05-14T13:42:57Z</dcterms:modified>
</cp:coreProperties>
</file>